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paolatovarmarketing/Downloads/"/>
    </mc:Choice>
  </mc:AlternateContent>
  <xr:revisionPtr revIDLastSave="0" documentId="13_ncr:1_{ED4E1A57-859E-8444-8527-531B5A29090F}" xr6:coauthVersionLast="47" xr6:coauthVersionMax="47" xr10:uidLastSave="{00000000-0000-0000-0000-000000000000}"/>
  <bookViews>
    <workbookView xWindow="520" yWindow="760" windowWidth="29400" windowHeight="16660" activeTab="1" xr2:uid="{00000000-000D-0000-FFFF-FFFF00000000}"/>
  </bookViews>
  <sheets>
    <sheet name="MARZO" sheetId="1" r:id="rId1"/>
    <sheet name="Hoja 1" sheetId="2" r:id="rId2"/>
    <sheet name="ABRI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NgU3aTglcT8Lv7ESpk1KD9X0IIClnaOaBYpaxhECWtE="/>
    </ext>
  </extLst>
</workbook>
</file>

<file path=xl/calcChain.xml><?xml version="1.0" encoding="utf-8"?>
<calcChain xmlns="http://schemas.openxmlformats.org/spreadsheetml/2006/main">
  <c r="M21" i="2" l="1"/>
  <c r="AD21" i="2"/>
  <c r="AD18" i="2"/>
  <c r="AD19" i="2"/>
  <c r="AD20" i="2"/>
  <c r="AD17" i="2"/>
  <c r="AD7" i="2"/>
  <c r="AD8" i="2"/>
  <c r="AD9" i="2"/>
  <c r="AD6" i="2"/>
  <c r="S10" i="2"/>
  <c r="T10" i="2"/>
  <c r="U10" i="2"/>
  <c r="V10" i="2"/>
  <c r="W10" i="2"/>
  <c r="X10" i="2"/>
  <c r="Y10" i="2"/>
  <c r="Z10" i="2"/>
  <c r="AA10" i="2"/>
  <c r="AB10" i="2"/>
  <c r="AC10" i="2"/>
  <c r="R10" i="2"/>
  <c r="AD10" i="2" s="1"/>
  <c r="D18" i="3" l="1"/>
  <c r="I6" i="3"/>
  <c r="N10" i="2"/>
  <c r="M10" i="2"/>
  <c r="J10" i="2"/>
  <c r="I10" i="2"/>
  <c r="H10" i="2"/>
  <c r="D10" i="2"/>
  <c r="C10" i="2"/>
  <c r="O9" i="2"/>
  <c r="E9" i="2"/>
  <c r="O8" i="2"/>
  <c r="E8" i="2"/>
  <c r="O7" i="2"/>
  <c r="E7" i="2"/>
  <c r="O6" i="2"/>
  <c r="I28" i="1"/>
  <c r="M21" i="1"/>
  <c r="K21" i="1"/>
  <c r="L20" i="1"/>
  <c r="J18" i="1"/>
  <c r="I18" i="1"/>
  <c r="H18" i="1"/>
  <c r="G18" i="1"/>
  <c r="F18" i="1"/>
  <c r="E18" i="1"/>
  <c r="D18" i="1"/>
  <c r="D20" i="1" s="1"/>
  <c r="C18" i="1"/>
  <c r="N17" i="1"/>
  <c r="L17" i="1"/>
  <c r="J17" i="1"/>
  <c r="D17" i="1"/>
  <c r="J16" i="1"/>
  <c r="F16" i="1"/>
  <c r="J15" i="1"/>
  <c r="J14" i="1"/>
  <c r="J8" i="1"/>
  <c r="H8" i="1"/>
  <c r="G8" i="1"/>
  <c r="F8" i="1"/>
  <c r="E8" i="1"/>
  <c r="D8" i="1"/>
  <c r="C8" i="1"/>
  <c r="N6" i="1"/>
  <c r="L6" i="1"/>
  <c r="O10" i="2" l="1"/>
</calcChain>
</file>

<file path=xl/sharedStrings.xml><?xml version="1.0" encoding="utf-8"?>
<sst xmlns="http://schemas.openxmlformats.org/spreadsheetml/2006/main" count="151" uniqueCount="66">
  <si>
    <t xml:space="preserve">Servicios Cotizados </t>
  </si>
  <si>
    <t xml:space="preserve">Laboratorío </t>
  </si>
  <si>
    <t xml:space="preserve">Meta </t>
  </si>
  <si>
    <t>Marzo</t>
  </si>
  <si>
    <t xml:space="preserve">Abril </t>
  </si>
  <si>
    <t xml:space="preserve">Mayo </t>
  </si>
  <si>
    <t xml:space="preserve">Junio </t>
  </si>
  <si>
    <t>Julio</t>
  </si>
  <si>
    <t>Agosto</t>
  </si>
  <si>
    <t>Servicios Ejecutados</t>
  </si>
  <si>
    <t xml:space="preserve">Comentarios </t>
  </si>
  <si>
    <t xml:space="preserve">Materiales </t>
  </si>
  <si>
    <t xml:space="preserve">En Seguimiento y gestión. </t>
  </si>
  <si>
    <t xml:space="preserve">Electrónica </t>
  </si>
  <si>
    <t xml:space="preserve">Metrología </t>
  </si>
  <si>
    <t>En Proceso</t>
  </si>
  <si>
    <t>Horas</t>
  </si>
  <si>
    <t xml:space="preserve">Tecnologías de la Información </t>
  </si>
  <si>
    <t xml:space="preserve">Pendiente por aprobación. </t>
  </si>
  <si>
    <t xml:space="preserve">Abajo </t>
  </si>
  <si>
    <t xml:space="preserve">Meta Total </t>
  </si>
  <si>
    <t>Arriba</t>
  </si>
  <si>
    <r>
      <rPr>
        <b/>
        <sz val="11"/>
        <color theme="0"/>
        <rFont val="Aptos Narrow"/>
      </rPr>
      <t xml:space="preserve">META 
</t>
    </r>
    <r>
      <rPr>
        <b/>
        <sz val="8"/>
        <color theme="0"/>
        <rFont val="Aptos Narrow"/>
      </rPr>
      <t xml:space="preserve">(Impacto de aprendices en Formación) </t>
    </r>
  </si>
  <si>
    <t>Mayo</t>
  </si>
  <si>
    <t xml:space="preserve">Valor del Servicio Interno </t>
  </si>
  <si>
    <t xml:space="preserve">Total aprendices impactados con servicios </t>
  </si>
  <si>
    <t>META</t>
  </si>
  <si>
    <t xml:space="preserve">% Cumplimiento </t>
  </si>
  <si>
    <t xml:space="preserve">CLIENTE EXTERNO </t>
  </si>
  <si>
    <t xml:space="preserve">CLIENTE INTERNO </t>
  </si>
  <si>
    <t>TOTAL DE ATENCIÓN</t>
  </si>
  <si>
    <t xml:space="preserve">Ejecución </t>
  </si>
  <si>
    <t xml:space="preserve">%Cump. </t>
  </si>
  <si>
    <r>
      <rPr>
        <b/>
        <sz val="12"/>
        <color theme="0"/>
        <rFont val="Aptos Narrow"/>
      </rPr>
      <t xml:space="preserve">Meta </t>
    </r>
    <r>
      <rPr>
        <b/>
        <sz val="10"/>
        <color theme="0"/>
        <rFont val="Aptos Narrow"/>
      </rPr>
      <t xml:space="preserve">(Impactos de Aprendices en Formación) </t>
    </r>
  </si>
  <si>
    <t>Aprendices Atendidos</t>
  </si>
  <si>
    <t xml:space="preserve">Cliente Externo </t>
  </si>
  <si>
    <t xml:space="preserve">Total </t>
  </si>
  <si>
    <t xml:space="preserve">META </t>
  </si>
  <si>
    <t xml:space="preserve">Avance </t>
  </si>
  <si>
    <t>TI</t>
  </si>
  <si>
    <t>Cotización SAAVEDRA</t>
  </si>
  <si>
    <t xml:space="preserve">MARZO </t>
  </si>
  <si>
    <t xml:space="preserve">Cotización TRUCO </t>
  </si>
  <si>
    <t xml:space="preserve">ABRIL </t>
  </si>
  <si>
    <t xml:space="preserve">Cotización pendiente por aprobación. </t>
  </si>
  <si>
    <r>
      <rPr>
        <b/>
        <sz val="11"/>
        <color theme="0"/>
        <rFont val="Aptos Narrow"/>
      </rPr>
      <t xml:space="preserve">META 
</t>
    </r>
    <r>
      <rPr>
        <b/>
        <sz val="8"/>
        <color theme="0"/>
        <rFont val="Aptos Narrow"/>
      </rPr>
      <t xml:space="preserve">(Impacto de aprendices en Formación) </t>
    </r>
  </si>
  <si>
    <t>Ene</t>
  </si>
  <si>
    <t>Feb</t>
  </si>
  <si>
    <t>Mar</t>
  </si>
  <si>
    <t>Abr</t>
  </si>
  <si>
    <t>May</t>
  </si>
  <si>
    <t>Jun</t>
  </si>
  <si>
    <t>Jul</t>
  </si>
  <si>
    <t>Agos</t>
  </si>
  <si>
    <t>Sept</t>
  </si>
  <si>
    <t>Oct</t>
  </si>
  <si>
    <t>Nov</t>
  </si>
  <si>
    <t>Dic</t>
  </si>
  <si>
    <t xml:space="preserve">VENTAS POR MES </t>
  </si>
  <si>
    <t xml:space="preserve">NUMERO DE SERVICIOS PRESTADOS X LABORATORIO </t>
  </si>
  <si>
    <t xml:space="preserve">3 desarrollos de paginas web - 3 horas de asesoria - 100 llaveros 3d </t>
  </si>
  <si>
    <t xml:space="preserve">26 ensayos de tracción - 4 dureza - 3 toma de imágenes - 14 maquinado de probetas - 2 asesorias </t>
  </si>
  <si>
    <t xml:space="preserve">9 calibraciones de balanzas - 20 asesorias </t>
  </si>
  <si>
    <t xml:space="preserve">12 horas de asesoria </t>
  </si>
  <si>
    <t xml:space="preserve">Servicios Prestados por Laboratorios </t>
  </si>
  <si>
    <t>Cliente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</si>
</sst>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164" formatCode="[$$-240A]\ #,##0"/>
    <numFmt numFmtId="165" formatCode="_-&quot;$&quot;\ * #,##0_-;\-&quot;$&quot;\ * #,##0_-;_-&quot;$&quot;\ * &quot;-&quot;??_-;_-@"/>
    <numFmt numFmtId="166" formatCode="_-&quot;$&quot;\ * #,##0.00_-;\-&quot;$&quot;\ * #,##0.00_-;_-&quot;$&quot;\ * &quot;-&quot;??_-;_-@"/>
    <numFmt numFmtId="167" formatCode="&quot;$&quot;#,##0"/>
  </numFmts>
  <fonts count="30" x14ac:knownFonts="1">
    <font>
      <sz val="11"/>
      <color theme="1"/>
      <name val="Aptos Narrow"/>
      <scheme val="minor"/>
    </font>
    <font>
      <b/>
      <i/>
      <sz val="14"/>
      <color rgb="FF00B050"/>
      <name val="Aptos Narrow"/>
    </font>
    <font>
      <sz val="11"/>
      <name val="Aptos Narrow"/>
    </font>
    <font>
      <b/>
      <sz val="11"/>
      <color theme="0"/>
      <name val="Aptos Narrow"/>
    </font>
    <font>
      <b/>
      <sz val="11"/>
      <color rgb="FFFFFFFF"/>
      <name val="Arial"/>
      <family val="2"/>
    </font>
    <font>
      <sz val="11"/>
      <color theme="1"/>
      <name val="Aptos Narrow"/>
    </font>
    <font>
      <sz val="11"/>
      <color theme="1"/>
      <name val="Arial"/>
      <family val="2"/>
    </font>
    <font>
      <sz val="10"/>
      <color theme="1"/>
      <name val="Aptos Narrow"/>
    </font>
    <font>
      <b/>
      <sz val="10"/>
      <color theme="1"/>
      <name val="Arial"/>
      <family val="2"/>
    </font>
    <font>
      <sz val="8"/>
      <color theme="1"/>
      <name val="Aptos Narrow"/>
    </font>
    <font>
      <sz val="10"/>
      <color theme="1"/>
      <name val="Arial"/>
      <family val="2"/>
    </font>
    <font>
      <b/>
      <sz val="10"/>
      <color theme="1"/>
      <name val="Aptos Narrow"/>
    </font>
    <font>
      <b/>
      <sz val="10"/>
      <color rgb="FFD76DCC"/>
      <name val="Aptos Narrow"/>
    </font>
    <font>
      <b/>
      <sz val="11"/>
      <color theme="1"/>
      <name val="Aptos Narrow"/>
    </font>
    <font>
      <sz val="12"/>
      <color rgb="FF000000"/>
      <name val="Calibri"/>
      <family val="2"/>
    </font>
    <font>
      <b/>
      <sz val="11"/>
      <color rgb="FF00B050"/>
      <name val="Aptos Narrow"/>
    </font>
    <font>
      <b/>
      <sz val="12"/>
      <color theme="0"/>
      <name val="Aptos Narrow"/>
    </font>
    <font>
      <b/>
      <sz val="12"/>
      <color rgb="FFFFFFFF"/>
      <name val="Arial"/>
      <family val="2"/>
    </font>
    <font>
      <b/>
      <i/>
      <sz val="11"/>
      <color theme="1"/>
      <name val="Aptos Narrow"/>
    </font>
    <font>
      <b/>
      <sz val="14"/>
      <color rgb="FF00B050"/>
      <name val="Arial"/>
      <family val="2"/>
    </font>
    <font>
      <sz val="12"/>
      <color theme="1"/>
      <name val="Aptos Narrow"/>
    </font>
    <font>
      <sz val="14"/>
      <color theme="1"/>
      <name val="Aptos Narrow"/>
    </font>
    <font>
      <b/>
      <sz val="14"/>
      <color theme="0"/>
      <name val="Aptos Narrow"/>
    </font>
    <font>
      <b/>
      <sz val="14"/>
      <color theme="1"/>
      <name val="Aptos Narrow"/>
    </font>
    <font>
      <b/>
      <sz val="12"/>
      <color theme="1"/>
      <name val="Aptos Narrow"/>
    </font>
    <font>
      <b/>
      <sz val="8"/>
      <color theme="0"/>
      <name val="Aptos Narrow"/>
    </font>
    <font>
      <b/>
      <sz val="10"/>
      <color theme="0"/>
      <name val="Aptos Narrow"/>
    </font>
    <font>
      <sz val="11"/>
      <color theme="1"/>
      <name val="Aptos Narrow"/>
      <scheme val="minor"/>
    </font>
    <font>
      <sz val="8"/>
      <name val="Aptos Narrow"/>
      <scheme val="minor"/>
    </font>
    <font>
      <b/>
      <sz val="22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D9F2D0"/>
        <bgColor rgb="FFD9F2D0"/>
      </patternFill>
    </fill>
    <fill>
      <patternFill patternType="solid">
        <fgColor rgb="FFFAE2D5"/>
        <bgColor rgb="FFFAE2D5"/>
      </patternFill>
    </fill>
    <fill>
      <patternFill patternType="solid">
        <fgColor rgb="FFF1CEEE"/>
        <bgColor rgb="FFF1CEEE"/>
      </patternFill>
    </fill>
    <fill>
      <patternFill patternType="solid">
        <fgColor rgb="FFCAEDFB"/>
        <bgColor rgb="FFCAEDFB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2" fontId="27" fillId="0" borderId="0" applyFont="0" applyFill="0" applyBorder="0" applyAlignment="0" applyProtection="0"/>
  </cellStyleXfs>
  <cellXfs count="9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5" fillId="0" borderId="0" xfId="0" applyNumberFormat="1" applyFont="1"/>
    <xf numFmtId="164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13" fillId="3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vertical="center"/>
    </xf>
    <xf numFmtId="165" fontId="1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 wrapText="1"/>
    </xf>
    <xf numFmtId="165" fontId="14" fillId="4" borderId="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66" fontId="5" fillId="0" borderId="0" xfId="0" applyNumberFormat="1" applyFont="1"/>
    <xf numFmtId="0" fontId="5" fillId="5" borderId="2" xfId="0" applyFont="1" applyFill="1" applyBorder="1" applyAlignment="1">
      <alignment horizontal="left" vertical="center" wrapText="1"/>
    </xf>
    <xf numFmtId="167" fontId="6" fillId="5" borderId="2" xfId="0" applyNumberFormat="1" applyFont="1" applyFill="1" applyBorder="1" applyAlignment="1">
      <alignment horizontal="center" vertical="center"/>
    </xf>
    <xf numFmtId="9" fontId="6" fillId="5" borderId="3" xfId="0" applyNumberFormat="1" applyFont="1" applyFill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16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9" fontId="19" fillId="6" borderId="3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9" fontId="21" fillId="0" borderId="0" xfId="0" applyNumberFormat="1" applyFont="1" applyAlignment="1">
      <alignment horizontal="center" vertical="center"/>
    </xf>
    <xf numFmtId="9" fontId="5" fillId="0" borderId="0" xfId="0" applyNumberFormat="1" applyFont="1"/>
    <xf numFmtId="0" fontId="6" fillId="0" borderId="0" xfId="0" applyFont="1"/>
    <xf numFmtId="0" fontId="22" fillId="2" borderId="2" xfId="0" applyFont="1" applyFill="1" applyBorder="1" applyAlignment="1">
      <alignment horizontal="center" vertical="center" wrapText="1"/>
    </xf>
    <xf numFmtId="164" fontId="2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5" fillId="0" borderId="0" xfId="0" applyFont="1" applyAlignment="1">
      <alignment horizontal="center" wrapText="1"/>
    </xf>
    <xf numFmtId="0" fontId="0" fillId="0" borderId="0" xfId="0"/>
    <xf numFmtId="1" fontId="1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1" fontId="3" fillId="2" borderId="4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42" fontId="0" fillId="0" borderId="7" xfId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42" fontId="0" fillId="0" borderId="7" xfId="0" applyNumberForma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164" fontId="6" fillId="9" borderId="7" xfId="0" applyNumberFormat="1" applyFont="1" applyFill="1" applyBorder="1" applyAlignment="1">
      <alignment horizontal="center" vertical="center" wrapText="1"/>
    </xf>
    <xf numFmtId="164" fontId="24" fillId="10" borderId="7" xfId="0" applyNumberFormat="1" applyFont="1" applyFill="1" applyBorder="1" applyAlignment="1">
      <alignment horizontal="center" vertical="center"/>
    </xf>
    <xf numFmtId="164" fontId="23" fillId="3" borderId="7" xfId="0" applyNumberFormat="1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'Hoja 1'!$M$5</c:f>
              <c:strCache>
                <c:ptCount val="1"/>
                <c:pt idx="0">
                  <c:v>Cliente Externo 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8.4506999125109408E-2"/>
                  <c:y val="5.092592592592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6D-9B4B-9D4D-C7A37BCBBE95}"/>
                </c:ext>
              </c:extLst>
            </c:dLbl>
            <c:dLbl>
              <c:idx val="1"/>
              <c:layout>
                <c:manualLayout>
                  <c:x val="-8.172922134733164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6D-9B4B-9D4D-C7A37BCBBE95}"/>
                </c:ext>
              </c:extLst>
            </c:dLbl>
            <c:dLbl>
              <c:idx val="2"/>
              <c:layout>
                <c:manualLayout>
                  <c:x val="-8.4506999125109367E-2"/>
                  <c:y val="-6.48148148148148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6D-9B4B-9D4D-C7A37BCBBE95}"/>
                </c:ext>
              </c:extLst>
            </c:dLbl>
            <c:dLbl>
              <c:idx val="3"/>
              <c:layout>
                <c:manualLayout>
                  <c:x val="-6.2293744531933509E-2"/>
                  <c:y val="-4.6296296296296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6D-9B4B-9D4D-C7A37BCBBE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'Hoja 1'!$L$6:$L$9</c:f>
              <c:strCache>
                <c:ptCount val="4"/>
                <c:pt idx="0">
                  <c:v>Materiales </c:v>
                </c:pt>
                <c:pt idx="1">
                  <c:v>Electrónica </c:v>
                </c:pt>
                <c:pt idx="2">
                  <c:v>Metrología </c:v>
                </c:pt>
                <c:pt idx="3">
                  <c:v>Tecnologías de la Información </c:v>
                </c:pt>
              </c:strCache>
            </c:strRef>
          </c:cat>
          <c:val>
            <c:numRef>
              <c:f>'Hoja 1'!$M$6:$M$9</c:f>
              <c:numCache>
                <c:formatCode>[$$-240A]\ #,##0</c:formatCode>
                <c:ptCount val="4"/>
                <c:pt idx="0">
                  <c:v>4588000</c:v>
                </c:pt>
                <c:pt idx="1">
                  <c:v>3715000</c:v>
                </c:pt>
                <c:pt idx="2">
                  <c:v>4456772</c:v>
                </c:pt>
                <c:pt idx="3">
                  <c:v>3580000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6D-9B4B-9D4D-C7A37BCBBE95}"/>
            </c:ext>
          </c:extLst>
        </c:ser>
        <c:ser>
          <c:idx val="1"/>
          <c:order val="1"/>
          <c:tx>
            <c:strRef>
              <c:f>'Hoja 1'!$N$5</c:f>
              <c:strCache>
                <c:ptCount val="1"/>
                <c:pt idx="0">
                  <c:v>Cliente Interno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8.1729221347331613E-2"/>
                  <c:y val="2.77777777777776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6D-9B4B-9D4D-C7A37BCBBE95}"/>
                </c:ext>
              </c:extLst>
            </c:dLbl>
            <c:dLbl>
              <c:idx val="1"/>
              <c:layout>
                <c:manualLayout>
                  <c:x val="-9.0840332458442752E-2"/>
                  <c:y val="-5.55555555555555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6D-9B4B-9D4D-C7A37BCBBE95}"/>
                </c:ext>
              </c:extLst>
            </c:dLbl>
            <c:dLbl>
              <c:idx val="2"/>
              <c:layout>
                <c:manualLayout>
                  <c:x val="-8.4506999125109367E-2"/>
                  <c:y val="4.1666666666666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6D-9B4B-9D4D-C7A37BCBBE95}"/>
                </c:ext>
              </c:extLst>
            </c:dLbl>
            <c:dLbl>
              <c:idx val="3"/>
              <c:layout>
                <c:manualLayout>
                  <c:x val="-5.5960411198600277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96D-9B4B-9D4D-C7A37BCBBE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'Hoja 1'!$L$6:$L$9</c:f>
              <c:strCache>
                <c:ptCount val="4"/>
                <c:pt idx="0">
                  <c:v>Materiales </c:v>
                </c:pt>
                <c:pt idx="1">
                  <c:v>Electrónica </c:v>
                </c:pt>
                <c:pt idx="2">
                  <c:v>Metrología </c:v>
                </c:pt>
                <c:pt idx="3">
                  <c:v>Tecnologías de la Información </c:v>
                </c:pt>
              </c:strCache>
            </c:strRef>
          </c:cat>
          <c:val>
            <c:numRef>
              <c:f>'Hoja 1'!$N$6:$N$9</c:f>
              <c:numCache>
                <c:formatCode>[$$-240A]\ #,##0</c:formatCode>
                <c:ptCount val="4"/>
                <c:pt idx="0">
                  <c:v>11796000</c:v>
                </c:pt>
                <c:pt idx="1">
                  <c:v>17846000</c:v>
                </c:pt>
                <c:pt idx="2">
                  <c:v>3589000</c:v>
                </c:pt>
                <c:pt idx="3">
                  <c:v>20580058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6D-9B4B-9D4D-C7A37BCBBE9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79141328"/>
        <c:axId val="2125788399"/>
      </c:lineChart>
      <c:catAx>
        <c:axId val="37914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25788399"/>
        <c:crosses val="autoZero"/>
        <c:auto val="1"/>
        <c:lblAlgn val="ctr"/>
        <c:lblOffset val="100"/>
        <c:noMultiLvlLbl val="0"/>
      </c:catAx>
      <c:valAx>
        <c:axId val="2125788399"/>
        <c:scaling>
          <c:orientation val="minMax"/>
        </c:scaling>
        <c:delete val="0"/>
        <c:axPos val="l"/>
        <c:numFmt formatCode="[$$-240A]\ 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14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'Hoja 1'!$M$16</c:f>
              <c:strCache>
                <c:ptCount val="1"/>
                <c:pt idx="0">
                  <c:v>Servicios Prestados por Laboratorios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'Hoja 1'!$L$17:$L$20</c:f>
              <c:strCache>
                <c:ptCount val="4"/>
                <c:pt idx="0">
                  <c:v>Materiales </c:v>
                </c:pt>
                <c:pt idx="1">
                  <c:v>Electrónica </c:v>
                </c:pt>
                <c:pt idx="2">
                  <c:v>Metrología </c:v>
                </c:pt>
                <c:pt idx="3">
                  <c:v>Tecnologías de la Información </c:v>
                </c:pt>
              </c:strCache>
            </c:strRef>
          </c:cat>
          <c:val>
            <c:numRef>
              <c:f>'Hoja 1'!$M$17:$M$20</c:f>
              <c:numCache>
                <c:formatCode>General</c:formatCode>
                <c:ptCount val="4"/>
                <c:pt idx="0">
                  <c:v>40</c:v>
                </c:pt>
                <c:pt idx="1">
                  <c:v>12</c:v>
                </c:pt>
                <c:pt idx="2">
                  <c:v>29</c:v>
                </c:pt>
                <c:pt idx="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7B-BE44-B33D-ACD69ABD7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48915103"/>
        <c:axId val="190194591"/>
        <c:axId val="0"/>
      </c:bar3DChart>
      <c:catAx>
        <c:axId val="174891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194591"/>
        <c:crosses val="autoZero"/>
        <c:auto val="1"/>
        <c:lblAlgn val="ctr"/>
        <c:lblOffset val="100"/>
        <c:noMultiLvlLbl val="0"/>
      </c:catAx>
      <c:valAx>
        <c:axId val="19019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8915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11</xdr:row>
      <xdr:rowOff>88900</xdr:rowOff>
    </xdr:from>
    <xdr:to>
      <xdr:col>5</xdr:col>
      <xdr:colOff>476250</xdr:colOff>
      <xdr:row>19</xdr:row>
      <xdr:rowOff>228600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03B5751-5EC3-D740-831B-D6812E9E4A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107950</xdr:colOff>
      <xdr:row>19</xdr:row>
      <xdr:rowOff>355600</xdr:rowOff>
    </xdr:from>
    <xdr:to>
      <xdr:col>5</xdr:col>
      <xdr:colOff>450850</xdr:colOff>
      <xdr:row>33</xdr:row>
      <xdr:rowOff>165100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0BCA088-66BC-4DD8-1FBB-104D26E633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00"/>
  <sheetViews>
    <sheetView showGridLines="0" workbookViewId="0"/>
  </sheetViews>
  <sheetFormatPr baseColWidth="10" defaultColWidth="12.6640625" defaultRowHeight="15" customHeight="1" x14ac:dyDescent="0.2"/>
  <cols>
    <col min="1" max="1" width="10.6640625" customWidth="1"/>
    <col min="2" max="2" width="13.83203125" customWidth="1"/>
    <col min="3" max="3" width="12.33203125" customWidth="1"/>
    <col min="4" max="4" width="19.1640625" customWidth="1"/>
    <col min="5" max="9" width="12.33203125" customWidth="1"/>
    <col min="10" max="10" width="16.1640625" customWidth="1"/>
    <col min="11" max="11" width="14.83203125" customWidth="1"/>
    <col min="12" max="12" width="10.6640625" customWidth="1"/>
    <col min="13" max="13" width="14.1640625" customWidth="1"/>
    <col min="14" max="14" width="14.6640625" customWidth="1"/>
    <col min="15" max="27" width="10.6640625" customWidth="1"/>
  </cols>
  <sheetData>
    <row r="1" spans="2:15" ht="14.25" customHeight="1" x14ac:dyDescent="0.2"/>
    <row r="2" spans="2:15" ht="14.25" customHeight="1" x14ac:dyDescent="0.25">
      <c r="D2" s="56" t="s">
        <v>0</v>
      </c>
      <c r="E2" s="57"/>
      <c r="F2" s="57"/>
      <c r="G2" s="57"/>
      <c r="H2" s="57"/>
    </row>
    <row r="3" spans="2:15" ht="31.5" customHeight="1" x14ac:dyDescent="0.2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3" t="s">
        <v>9</v>
      </c>
      <c r="K3" s="4" t="s">
        <v>10</v>
      </c>
    </row>
    <row r="4" spans="2:15" ht="29.25" customHeight="1" x14ac:dyDescent="0.2">
      <c r="B4" s="5" t="s">
        <v>11</v>
      </c>
      <c r="C4" s="6">
        <v>4000000</v>
      </c>
      <c r="D4" s="7">
        <v>10280900</v>
      </c>
      <c r="E4" s="7">
        <v>0</v>
      </c>
      <c r="F4" s="7">
        <v>0</v>
      </c>
      <c r="G4" s="7">
        <v>2720000</v>
      </c>
      <c r="H4" s="7">
        <v>0</v>
      </c>
      <c r="I4" s="8">
        <v>220000</v>
      </c>
      <c r="J4" s="9">
        <v>2520000</v>
      </c>
      <c r="K4" s="10" t="s">
        <v>12</v>
      </c>
    </row>
    <row r="5" spans="2:15" ht="29.25" customHeight="1" x14ac:dyDescent="0.2">
      <c r="B5" s="5" t="s">
        <v>13</v>
      </c>
      <c r="C5" s="11">
        <v>5000000</v>
      </c>
      <c r="D5" s="7">
        <v>0</v>
      </c>
      <c r="E5" s="7">
        <v>440000</v>
      </c>
      <c r="F5" s="7">
        <v>400000</v>
      </c>
      <c r="G5" s="7">
        <v>1920000</v>
      </c>
      <c r="H5" s="7">
        <v>0</v>
      </c>
      <c r="I5" s="12">
        <v>3160000</v>
      </c>
      <c r="J5" s="13">
        <v>440000</v>
      </c>
      <c r="K5" s="10"/>
    </row>
    <row r="6" spans="2:15" ht="29.25" customHeight="1" x14ac:dyDescent="0.2">
      <c r="B6" s="5" t="s">
        <v>14</v>
      </c>
      <c r="C6" s="11">
        <v>4000000</v>
      </c>
      <c r="D6" s="7">
        <v>1905382</v>
      </c>
      <c r="E6" s="7">
        <v>547577</v>
      </c>
      <c r="F6" s="7">
        <v>4516834</v>
      </c>
      <c r="G6" s="7">
        <v>0</v>
      </c>
      <c r="H6" s="7">
        <v>1607000</v>
      </c>
      <c r="I6" s="8">
        <v>353000</v>
      </c>
      <c r="J6" s="9">
        <v>2856772</v>
      </c>
      <c r="K6" s="10" t="s">
        <v>15</v>
      </c>
      <c r="L6" s="14">
        <f>J6+I6</f>
        <v>3209772</v>
      </c>
      <c r="N6" s="15">
        <f>23*53700</f>
        <v>1235100</v>
      </c>
      <c r="O6" s="16" t="s">
        <v>16</v>
      </c>
    </row>
    <row r="7" spans="2:15" ht="29.25" customHeight="1" x14ac:dyDescent="0.2">
      <c r="B7" s="5" t="s">
        <v>17</v>
      </c>
      <c r="C7" s="11">
        <v>5000000</v>
      </c>
      <c r="D7" s="7">
        <v>0</v>
      </c>
      <c r="E7" s="7">
        <v>5075000</v>
      </c>
      <c r="F7" s="7">
        <v>2200000</v>
      </c>
      <c r="G7" s="7">
        <v>0</v>
      </c>
      <c r="H7" s="7">
        <v>0</v>
      </c>
      <c r="I7" s="12">
        <v>7300000</v>
      </c>
      <c r="J7" s="13">
        <v>940000</v>
      </c>
      <c r="K7" s="10" t="s">
        <v>18</v>
      </c>
      <c r="N7" s="15">
        <v>335141</v>
      </c>
      <c r="O7" s="17" t="s">
        <v>19</v>
      </c>
    </row>
    <row r="8" spans="2:15" ht="21" customHeight="1" x14ac:dyDescent="0.2">
      <c r="B8" s="3" t="s">
        <v>20</v>
      </c>
      <c r="C8" s="18">
        <f t="shared" ref="C8:H8" si="0">SUM(C4:C7)</f>
        <v>18000000</v>
      </c>
      <c r="D8" s="18">
        <f t="shared" si="0"/>
        <v>12186282</v>
      </c>
      <c r="E8" s="18">
        <f t="shared" si="0"/>
        <v>6062577</v>
      </c>
      <c r="F8" s="18">
        <f t="shared" si="0"/>
        <v>7116834</v>
      </c>
      <c r="G8" s="18">
        <f t="shared" si="0"/>
        <v>4640000</v>
      </c>
      <c r="H8" s="18">
        <f t="shared" si="0"/>
        <v>1607000</v>
      </c>
      <c r="I8" s="19"/>
      <c r="J8" s="19">
        <f>SUM(J4:J7)</f>
        <v>6756772</v>
      </c>
      <c r="K8" s="20"/>
      <c r="N8" s="15">
        <v>335141</v>
      </c>
      <c r="O8" s="17" t="s">
        <v>21</v>
      </c>
    </row>
    <row r="9" spans="2:15" ht="14.25" customHeight="1" x14ac:dyDescent="0.2"/>
    <row r="10" spans="2:15" ht="14.25" customHeight="1" x14ac:dyDescent="0.2"/>
    <row r="11" spans="2:15" ht="14.25" customHeight="1" x14ac:dyDescent="0.2"/>
    <row r="12" spans="2:15" ht="14.25" customHeight="1" x14ac:dyDescent="0.2"/>
    <row r="13" spans="2:15" ht="14.25" customHeight="1" x14ac:dyDescent="0.2">
      <c r="B13" s="1" t="s">
        <v>1</v>
      </c>
      <c r="C13" s="3" t="s">
        <v>22</v>
      </c>
      <c r="D13" s="1" t="s">
        <v>3</v>
      </c>
      <c r="E13" s="1" t="s">
        <v>4</v>
      </c>
      <c r="F13" s="1" t="s">
        <v>23</v>
      </c>
      <c r="G13" s="1" t="s">
        <v>6</v>
      </c>
      <c r="H13" s="1" t="s">
        <v>7</v>
      </c>
      <c r="I13" s="2" t="s">
        <v>8</v>
      </c>
      <c r="J13" s="3" t="s">
        <v>24</v>
      </c>
      <c r="N13" s="21">
        <v>1888141</v>
      </c>
    </row>
    <row r="14" spans="2:15" ht="28.5" customHeight="1" x14ac:dyDescent="0.2">
      <c r="B14" s="22" t="s">
        <v>11</v>
      </c>
      <c r="C14" s="23">
        <v>80</v>
      </c>
      <c r="D14" s="23">
        <v>0</v>
      </c>
      <c r="E14" s="23">
        <v>0</v>
      </c>
      <c r="F14" s="23">
        <v>23</v>
      </c>
      <c r="G14" s="23">
        <v>25</v>
      </c>
      <c r="H14" s="23">
        <v>50</v>
      </c>
      <c r="I14" s="23">
        <v>67</v>
      </c>
      <c r="J14" s="24">
        <f>2200000+448000+330000+330000+770000</f>
        <v>4078000</v>
      </c>
      <c r="N14" s="21">
        <v>349195</v>
      </c>
    </row>
    <row r="15" spans="2:15" ht="28.5" customHeight="1" x14ac:dyDescent="0.2">
      <c r="B15" s="22" t="s">
        <v>13</v>
      </c>
      <c r="C15" s="23">
        <v>80</v>
      </c>
      <c r="D15" s="23">
        <v>19</v>
      </c>
      <c r="E15" s="23">
        <v>19</v>
      </c>
      <c r="F15" s="23">
        <v>0</v>
      </c>
      <c r="G15" s="23">
        <v>60</v>
      </c>
      <c r="H15" s="23">
        <v>66</v>
      </c>
      <c r="I15" s="25">
        <v>96</v>
      </c>
      <c r="J15" s="24">
        <f>700000+816000+896000+3414000+440000+2040000</f>
        <v>8306000</v>
      </c>
      <c r="N15" s="21">
        <v>882718</v>
      </c>
    </row>
    <row r="16" spans="2:15" ht="28.5" customHeight="1" x14ac:dyDescent="0.2">
      <c r="B16" s="22" t="s">
        <v>14</v>
      </c>
      <c r="C16" s="23">
        <v>80</v>
      </c>
      <c r="D16" s="23">
        <v>0</v>
      </c>
      <c r="E16" s="23">
        <v>0</v>
      </c>
      <c r="F16" s="23">
        <f>37+29</f>
        <v>66</v>
      </c>
      <c r="G16" s="23">
        <v>22</v>
      </c>
      <c r="H16" s="23">
        <v>14</v>
      </c>
      <c r="I16" s="25">
        <v>0</v>
      </c>
      <c r="J16" s="24">
        <f>1299000+96000+220000</f>
        <v>1615000</v>
      </c>
      <c r="N16" s="26">
        <v>1396780</v>
      </c>
    </row>
    <row r="17" spans="2:14" ht="28.5" customHeight="1" x14ac:dyDescent="0.2">
      <c r="B17" s="22" t="s">
        <v>17</v>
      </c>
      <c r="C17" s="23">
        <v>80</v>
      </c>
      <c r="D17" s="23">
        <f>33+17</f>
        <v>50</v>
      </c>
      <c r="E17" s="23">
        <v>30</v>
      </c>
      <c r="F17" s="23">
        <v>72</v>
      </c>
      <c r="G17" s="23">
        <v>103</v>
      </c>
      <c r="H17" s="23">
        <v>28</v>
      </c>
      <c r="I17" s="25">
        <v>75</v>
      </c>
      <c r="J17" s="24">
        <f>4724800+4091000+4399000+2880294</f>
        <v>16095094</v>
      </c>
      <c r="L17" s="17">
        <f>28*37000</f>
        <v>1036000</v>
      </c>
      <c r="N17" s="27">
        <f>SUM(N13:N16)</f>
        <v>4516834</v>
      </c>
    </row>
    <row r="18" spans="2:14" ht="22.5" customHeight="1" x14ac:dyDescent="0.2">
      <c r="B18" s="3" t="s">
        <v>20</v>
      </c>
      <c r="C18" s="28">
        <f t="shared" ref="C18:J18" si="1">SUM(C14:C17)</f>
        <v>320</v>
      </c>
      <c r="D18" s="28">
        <f t="shared" si="1"/>
        <v>69</v>
      </c>
      <c r="E18" s="28">
        <f t="shared" si="1"/>
        <v>49</v>
      </c>
      <c r="F18" s="28">
        <f t="shared" si="1"/>
        <v>161</v>
      </c>
      <c r="G18" s="28">
        <f t="shared" si="1"/>
        <v>210</v>
      </c>
      <c r="H18" s="28">
        <f t="shared" si="1"/>
        <v>158</v>
      </c>
      <c r="I18" s="28">
        <f t="shared" si="1"/>
        <v>238</v>
      </c>
      <c r="J18" s="19">
        <f t="shared" si="1"/>
        <v>30094094</v>
      </c>
      <c r="L18" s="17">
        <v>560000</v>
      </c>
    </row>
    <row r="19" spans="2:14" ht="14.25" customHeight="1" x14ac:dyDescent="0.2"/>
    <row r="20" spans="2:14" ht="14.25" customHeight="1" x14ac:dyDescent="0.2">
      <c r="C20" s="58" t="s">
        <v>25</v>
      </c>
      <c r="D20" s="60">
        <f>+D18+E18+F18+G18+H18</f>
        <v>647</v>
      </c>
      <c r="L20" s="17">
        <f>SUM(L17:L19)</f>
        <v>1596000</v>
      </c>
    </row>
    <row r="21" spans="2:14" ht="14.25" customHeight="1" x14ac:dyDescent="0.2">
      <c r="C21" s="59"/>
      <c r="D21" s="59"/>
      <c r="K21" s="14">
        <f>+J17+L20</f>
        <v>17691094</v>
      </c>
      <c r="M21" s="29">
        <f>1059000+80000+160000</f>
        <v>1299000</v>
      </c>
    </row>
    <row r="22" spans="2:14" ht="14.25" customHeight="1" x14ac:dyDescent="0.2"/>
    <row r="23" spans="2:14" ht="14.25" customHeight="1" x14ac:dyDescent="0.2"/>
    <row r="24" spans="2:14" ht="14.25" customHeight="1" x14ac:dyDescent="0.2"/>
    <row r="25" spans="2:14" ht="14.25" customHeight="1" x14ac:dyDescent="0.2"/>
    <row r="26" spans="2:14" ht="33" customHeight="1" x14ac:dyDescent="0.2">
      <c r="B26" s="1" t="s">
        <v>1</v>
      </c>
      <c r="C26" s="2" t="s">
        <v>26</v>
      </c>
      <c r="D26" s="2" t="s">
        <v>27</v>
      </c>
    </row>
    <row r="27" spans="2:14" ht="30.75" customHeight="1" x14ac:dyDescent="0.2">
      <c r="B27" s="30" t="s">
        <v>11</v>
      </c>
      <c r="C27" s="31">
        <v>4000000</v>
      </c>
      <c r="D27" s="31">
        <v>4189000</v>
      </c>
      <c r="E27" s="32">
        <v>1</v>
      </c>
    </row>
    <row r="28" spans="2:14" ht="30.75" customHeight="1" x14ac:dyDescent="0.2">
      <c r="B28" s="22" t="s">
        <v>13</v>
      </c>
      <c r="C28" s="33">
        <v>5000000</v>
      </c>
      <c r="D28" s="33">
        <v>1285000</v>
      </c>
      <c r="E28" s="16"/>
      <c r="I28" s="34">
        <f>D27+D28+D29+D30</f>
        <v>12310772</v>
      </c>
    </row>
    <row r="29" spans="2:14" ht="30.75" customHeight="1" x14ac:dyDescent="0.2">
      <c r="B29" s="30" t="s">
        <v>14</v>
      </c>
      <c r="C29" s="31">
        <v>4000000</v>
      </c>
      <c r="D29" s="31">
        <v>4456772</v>
      </c>
      <c r="E29" s="32">
        <v>1</v>
      </c>
    </row>
    <row r="30" spans="2:14" ht="30.75" customHeight="1" x14ac:dyDescent="0.2">
      <c r="B30" s="22" t="s">
        <v>17</v>
      </c>
      <c r="C30" s="33">
        <v>5000000</v>
      </c>
      <c r="D30" s="33">
        <v>2380000</v>
      </c>
    </row>
    <row r="31" spans="2:14" ht="14.25" customHeight="1" x14ac:dyDescent="0.2"/>
    <row r="32" spans="2:14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3">
    <mergeCell ref="D2:H2"/>
    <mergeCell ref="C20:C21"/>
    <mergeCell ref="D20:D2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AI993"/>
  <sheetViews>
    <sheetView showGridLines="0" tabSelected="1" workbookViewId="0">
      <selection activeCell="N9" sqref="N9"/>
    </sheetView>
  </sheetViews>
  <sheetFormatPr baseColWidth="10" defaultColWidth="12.6640625" defaultRowHeight="15" customHeight="1" x14ac:dyDescent="0.2"/>
  <cols>
    <col min="1" max="1" width="2.1640625" customWidth="1"/>
    <col min="2" max="2" width="18.33203125" customWidth="1"/>
    <col min="3" max="4" width="13.5" bestFit="1" customWidth="1"/>
    <col min="5" max="9" width="10.1640625" customWidth="1"/>
    <col min="10" max="10" width="13.5" bestFit="1" customWidth="1"/>
    <col min="11" max="11" width="10.1640625" customWidth="1"/>
    <col min="12" max="12" width="18.1640625" customWidth="1"/>
    <col min="13" max="14" width="15.83203125" customWidth="1"/>
    <col min="15" max="15" width="18.6640625" customWidth="1"/>
    <col min="16" max="16" width="3" customWidth="1"/>
    <col min="17" max="17" width="18.5" customWidth="1"/>
    <col min="18" max="29" width="12.1640625" customWidth="1"/>
  </cols>
  <sheetData>
    <row r="1" spans="2:30" x14ac:dyDescent="0.2">
      <c r="I1" s="35"/>
      <c r="J1" s="35"/>
    </row>
    <row r="2" spans="2:30" x14ac:dyDescent="0.2">
      <c r="I2" s="35"/>
      <c r="J2" s="35"/>
      <c r="Q2" s="76" t="s">
        <v>58</v>
      </c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2:30" ht="15" customHeight="1" x14ac:dyDescent="0.2">
      <c r="B3" s="61" t="s">
        <v>28</v>
      </c>
      <c r="C3" s="59"/>
      <c r="D3" s="59"/>
      <c r="G3" s="62" t="s">
        <v>29</v>
      </c>
      <c r="H3" s="59"/>
      <c r="I3" s="59"/>
      <c r="J3" s="59"/>
      <c r="L3" s="62" t="s">
        <v>30</v>
      </c>
      <c r="M3" s="59"/>
      <c r="N3" s="59"/>
      <c r="O3" s="59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2:30" ht="15" customHeight="1" x14ac:dyDescent="0.2">
      <c r="B4" s="57"/>
      <c r="C4" s="57"/>
      <c r="D4" s="57"/>
      <c r="G4" s="57"/>
      <c r="H4" s="57"/>
      <c r="I4" s="57"/>
      <c r="J4" s="57"/>
      <c r="L4" s="59"/>
      <c r="M4" s="59"/>
      <c r="N4" s="59"/>
      <c r="O4" s="59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38" customHeight="1" x14ac:dyDescent="0.2">
      <c r="B5" s="36" t="s">
        <v>1</v>
      </c>
      <c r="C5" s="36" t="s">
        <v>2</v>
      </c>
      <c r="D5" s="37" t="s">
        <v>31</v>
      </c>
      <c r="E5" s="38" t="s">
        <v>32</v>
      </c>
      <c r="G5" s="39" t="s">
        <v>1</v>
      </c>
      <c r="H5" s="39" t="s">
        <v>33</v>
      </c>
      <c r="I5" s="39" t="s">
        <v>34</v>
      </c>
      <c r="J5" s="39" t="s">
        <v>24</v>
      </c>
      <c r="L5" s="67" t="s">
        <v>1</v>
      </c>
      <c r="M5" s="67" t="s">
        <v>35</v>
      </c>
      <c r="N5" s="67" t="s">
        <v>65</v>
      </c>
      <c r="O5" s="67" t="s">
        <v>36</v>
      </c>
      <c r="Q5" s="67" t="s">
        <v>1</v>
      </c>
      <c r="R5" s="67" t="s">
        <v>46</v>
      </c>
      <c r="S5" s="67" t="s">
        <v>47</v>
      </c>
      <c r="T5" s="67" t="s">
        <v>48</v>
      </c>
      <c r="U5" s="67" t="s">
        <v>49</v>
      </c>
      <c r="V5" s="67" t="s">
        <v>50</v>
      </c>
      <c r="W5" s="67" t="s">
        <v>51</v>
      </c>
      <c r="X5" s="67" t="s">
        <v>52</v>
      </c>
      <c r="Y5" s="67" t="s">
        <v>53</v>
      </c>
      <c r="Z5" s="67" t="s">
        <v>54</v>
      </c>
      <c r="AA5" s="67" t="s">
        <v>55</v>
      </c>
      <c r="AB5" s="67" t="s">
        <v>56</v>
      </c>
      <c r="AC5" s="67" t="s">
        <v>57</v>
      </c>
      <c r="AD5" s="67" t="s">
        <v>36</v>
      </c>
    </row>
    <row r="6" spans="2:30" ht="30" customHeight="1" x14ac:dyDescent="0.2">
      <c r="B6" s="40" t="s">
        <v>11</v>
      </c>
      <c r="C6" s="41">
        <v>4000000</v>
      </c>
      <c r="D6" s="41">
        <v>4588000</v>
      </c>
      <c r="E6" s="42">
        <v>1.1499999999999999</v>
      </c>
      <c r="G6" s="40" t="s">
        <v>11</v>
      </c>
      <c r="H6" s="43">
        <v>80</v>
      </c>
      <c r="I6" s="43">
        <v>498</v>
      </c>
      <c r="J6" s="6">
        <v>9190200</v>
      </c>
      <c r="L6" s="68" t="s">
        <v>11</v>
      </c>
      <c r="M6" s="78">
        <v>4588000</v>
      </c>
      <c r="N6" s="78">
        <v>11796000</v>
      </c>
      <c r="O6" s="78">
        <f t="shared" ref="O6:O10" si="0">+M6+N6</f>
        <v>16384000</v>
      </c>
      <c r="Q6" s="68" t="s">
        <v>11</v>
      </c>
      <c r="R6" s="69">
        <v>0</v>
      </c>
      <c r="S6" s="70">
        <v>0</v>
      </c>
      <c r="T6" s="69">
        <v>0</v>
      </c>
      <c r="U6" s="70">
        <v>0</v>
      </c>
      <c r="V6" s="69">
        <v>0</v>
      </c>
      <c r="W6" s="70">
        <v>0</v>
      </c>
      <c r="X6" s="69">
        <v>0</v>
      </c>
      <c r="Y6" s="70">
        <v>0</v>
      </c>
      <c r="Z6" s="69">
        <v>2996000</v>
      </c>
      <c r="AA6" s="69">
        <v>1459000</v>
      </c>
      <c r="AB6" s="69">
        <v>133000</v>
      </c>
      <c r="AC6" s="69">
        <v>0</v>
      </c>
      <c r="AD6" s="75">
        <f>SUM(R6:AC6)</f>
        <v>4588000</v>
      </c>
    </row>
    <row r="7" spans="2:30" ht="30" customHeight="1" x14ac:dyDescent="0.2">
      <c r="B7" s="5" t="s">
        <v>13</v>
      </c>
      <c r="C7" s="6">
        <v>5000000</v>
      </c>
      <c r="D7" s="6">
        <v>2255000</v>
      </c>
      <c r="E7" s="44">
        <f>2255000/5000000</f>
        <v>0.45100000000000001</v>
      </c>
      <c r="F7" s="45"/>
      <c r="G7" s="5" t="s">
        <v>13</v>
      </c>
      <c r="H7" s="43">
        <v>80</v>
      </c>
      <c r="I7" s="43">
        <v>740</v>
      </c>
      <c r="J7" s="6">
        <v>16100000</v>
      </c>
      <c r="L7" s="71" t="s">
        <v>13</v>
      </c>
      <c r="M7" s="79">
        <v>3715000</v>
      </c>
      <c r="N7" s="79">
        <v>17846000</v>
      </c>
      <c r="O7" s="79">
        <f t="shared" si="0"/>
        <v>21561000</v>
      </c>
      <c r="Q7" s="71" t="s">
        <v>13</v>
      </c>
      <c r="R7" s="69">
        <v>0</v>
      </c>
      <c r="S7" s="70">
        <v>0</v>
      </c>
      <c r="T7" s="70">
        <v>0</v>
      </c>
      <c r="U7" s="69">
        <v>440000</v>
      </c>
      <c r="V7" s="69">
        <v>0</v>
      </c>
      <c r="W7" s="70">
        <v>0</v>
      </c>
      <c r="X7" s="69">
        <v>0</v>
      </c>
      <c r="Y7" s="70">
        <v>0</v>
      </c>
      <c r="Z7" s="69">
        <v>160000</v>
      </c>
      <c r="AA7" s="69">
        <v>210000</v>
      </c>
      <c r="AB7" s="69">
        <v>2905000</v>
      </c>
      <c r="AC7" s="69">
        <v>0</v>
      </c>
      <c r="AD7" s="75">
        <f t="shared" ref="AD7:AD10" si="1">SUM(R7:AC7)</f>
        <v>3715000</v>
      </c>
    </row>
    <row r="8" spans="2:30" ht="30" customHeight="1" x14ac:dyDescent="0.2">
      <c r="B8" s="40" t="s">
        <v>14</v>
      </c>
      <c r="C8" s="41">
        <v>4000000</v>
      </c>
      <c r="D8" s="41">
        <v>4233772</v>
      </c>
      <c r="E8" s="42">
        <f>4233772/4000000*100%</f>
        <v>1.058443</v>
      </c>
      <c r="F8" s="46"/>
      <c r="G8" s="40" t="s">
        <v>14</v>
      </c>
      <c r="H8" s="43">
        <v>80</v>
      </c>
      <c r="I8" s="43">
        <v>427</v>
      </c>
      <c r="J8" s="6">
        <v>3382000</v>
      </c>
      <c r="L8" s="72" t="s">
        <v>14</v>
      </c>
      <c r="M8" s="80">
        <v>4456772</v>
      </c>
      <c r="N8" s="80">
        <v>3589000</v>
      </c>
      <c r="O8" s="80">
        <f t="shared" si="0"/>
        <v>8045772</v>
      </c>
      <c r="Q8" s="72" t="s">
        <v>14</v>
      </c>
      <c r="R8" s="69">
        <v>0</v>
      </c>
      <c r="S8" s="70">
        <v>0</v>
      </c>
      <c r="T8" s="69">
        <v>0</v>
      </c>
      <c r="U8" s="70">
        <v>0</v>
      </c>
      <c r="V8" s="69">
        <v>349195</v>
      </c>
      <c r="W8" s="69">
        <v>547577</v>
      </c>
      <c r="X8" s="69">
        <v>1607000</v>
      </c>
      <c r="Y8" s="69">
        <v>353000</v>
      </c>
      <c r="Z8" s="69">
        <v>0</v>
      </c>
      <c r="AA8" s="69">
        <v>1600000</v>
      </c>
      <c r="AB8" s="69">
        <v>0</v>
      </c>
      <c r="AC8" s="69">
        <v>0</v>
      </c>
      <c r="AD8" s="75">
        <f t="shared" si="1"/>
        <v>4456772</v>
      </c>
    </row>
    <row r="9" spans="2:30" ht="30" customHeight="1" x14ac:dyDescent="0.2">
      <c r="B9" s="5" t="s">
        <v>17</v>
      </c>
      <c r="C9" s="6">
        <v>5000000</v>
      </c>
      <c r="D9" s="6">
        <v>2380000</v>
      </c>
      <c r="E9" s="44">
        <f>2380000/5000000</f>
        <v>0.47599999999999998</v>
      </c>
      <c r="G9" s="5" t="s">
        <v>17</v>
      </c>
      <c r="H9" s="43">
        <v>80</v>
      </c>
      <c r="I9" s="43">
        <v>897</v>
      </c>
      <c r="J9" s="6">
        <v>22201094</v>
      </c>
      <c r="L9" s="73" t="s">
        <v>17</v>
      </c>
      <c r="M9" s="81">
        <v>3580000</v>
      </c>
      <c r="N9" s="81">
        <v>20580058</v>
      </c>
      <c r="O9" s="81">
        <f t="shared" si="0"/>
        <v>24160058</v>
      </c>
      <c r="Q9" s="73" t="s">
        <v>17</v>
      </c>
      <c r="R9" s="69">
        <v>0</v>
      </c>
      <c r="S9" s="70">
        <v>0</v>
      </c>
      <c r="T9" s="69">
        <v>0</v>
      </c>
      <c r="U9" s="70">
        <v>0</v>
      </c>
      <c r="V9" s="69">
        <v>940000</v>
      </c>
      <c r="W9" s="69">
        <v>0</v>
      </c>
      <c r="X9" s="69">
        <v>0</v>
      </c>
      <c r="Y9" s="69">
        <v>600000</v>
      </c>
      <c r="Z9" s="69">
        <v>240000</v>
      </c>
      <c r="AA9" s="69">
        <v>600000</v>
      </c>
      <c r="AB9" s="69">
        <v>1200000</v>
      </c>
      <c r="AC9" s="69"/>
      <c r="AD9" s="75">
        <f t="shared" si="1"/>
        <v>3580000</v>
      </c>
    </row>
    <row r="10" spans="2:30" ht="33.75" customHeight="1" x14ac:dyDescent="0.2">
      <c r="B10" s="47" t="s">
        <v>20</v>
      </c>
      <c r="C10" s="48">
        <f t="shared" ref="C10:D10" si="2">SUM(C6:C9)</f>
        <v>18000000</v>
      </c>
      <c r="D10" s="48">
        <f t="shared" si="2"/>
        <v>13456772</v>
      </c>
      <c r="G10" s="47" t="s">
        <v>20</v>
      </c>
      <c r="H10" s="43">
        <f t="shared" ref="H10:J10" si="3">SUM(H6:H9)</f>
        <v>320</v>
      </c>
      <c r="I10" s="43">
        <f t="shared" si="3"/>
        <v>2562</v>
      </c>
      <c r="J10" s="48">
        <f t="shared" si="3"/>
        <v>50873294</v>
      </c>
      <c r="L10" s="74" t="s">
        <v>20</v>
      </c>
      <c r="M10" s="82">
        <f t="shared" ref="M10:N10" si="4">SUM(M6:M9)</f>
        <v>16339772</v>
      </c>
      <c r="N10" s="82">
        <f t="shared" si="4"/>
        <v>53811058</v>
      </c>
      <c r="O10" s="83">
        <f t="shared" si="0"/>
        <v>70150830</v>
      </c>
      <c r="Q10" s="74" t="s">
        <v>20</v>
      </c>
      <c r="R10" s="75">
        <f>SUM(R6:R9)</f>
        <v>0</v>
      </c>
      <c r="S10" s="75">
        <f t="shared" ref="S10:AC10" si="5">SUM(S6:S9)</f>
        <v>0</v>
      </c>
      <c r="T10" s="75">
        <f t="shared" si="5"/>
        <v>0</v>
      </c>
      <c r="U10" s="75">
        <f t="shared" si="5"/>
        <v>440000</v>
      </c>
      <c r="V10" s="75">
        <f t="shared" si="5"/>
        <v>1289195</v>
      </c>
      <c r="W10" s="75">
        <f t="shared" si="5"/>
        <v>547577</v>
      </c>
      <c r="X10" s="75">
        <f t="shared" si="5"/>
        <v>1607000</v>
      </c>
      <c r="Y10" s="75">
        <f t="shared" si="5"/>
        <v>953000</v>
      </c>
      <c r="Z10" s="75">
        <f t="shared" si="5"/>
        <v>3396000</v>
      </c>
      <c r="AA10" s="75">
        <f t="shared" si="5"/>
        <v>3869000</v>
      </c>
      <c r="AB10" s="75">
        <f t="shared" si="5"/>
        <v>4238000</v>
      </c>
      <c r="AC10" s="75">
        <f t="shared" si="5"/>
        <v>0</v>
      </c>
      <c r="AD10" s="75">
        <f t="shared" si="1"/>
        <v>16339772</v>
      </c>
    </row>
    <row r="11" spans="2:30" x14ac:dyDescent="0.2">
      <c r="I11" s="35"/>
      <c r="J11" s="35"/>
    </row>
    <row r="12" spans="2:30" x14ac:dyDescent="0.2">
      <c r="I12" s="35"/>
      <c r="J12" s="35"/>
    </row>
    <row r="13" spans="2:30" x14ac:dyDescent="0.2">
      <c r="I13" s="35"/>
      <c r="J13" s="35"/>
      <c r="Q13" s="84" t="s">
        <v>59</v>
      </c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</row>
    <row r="14" spans="2:30" x14ac:dyDescent="0.2">
      <c r="I14" s="35"/>
      <c r="J14" s="35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</row>
    <row r="15" spans="2:30" x14ac:dyDescent="0.2">
      <c r="I15" s="35"/>
      <c r="J15" s="35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</row>
    <row r="16" spans="2:30" ht="52" customHeight="1" x14ac:dyDescent="0.2">
      <c r="I16" s="35"/>
      <c r="J16" s="35"/>
      <c r="L16" s="67" t="s">
        <v>1</v>
      </c>
      <c r="M16" s="67" t="s">
        <v>64</v>
      </c>
      <c r="Q16" s="67" t="s">
        <v>1</v>
      </c>
      <c r="R16" s="67" t="s">
        <v>46</v>
      </c>
      <c r="S16" s="67" t="s">
        <v>47</v>
      </c>
      <c r="T16" s="67" t="s">
        <v>48</v>
      </c>
      <c r="U16" s="67" t="s">
        <v>49</v>
      </c>
      <c r="V16" s="67" t="s">
        <v>50</v>
      </c>
      <c r="W16" s="67" t="s">
        <v>51</v>
      </c>
      <c r="X16" s="67" t="s">
        <v>52</v>
      </c>
      <c r="Y16" s="67" t="s">
        <v>53</v>
      </c>
      <c r="Z16" s="67" t="s">
        <v>54</v>
      </c>
      <c r="AA16" s="67" t="s">
        <v>55</v>
      </c>
      <c r="AB16" s="67" t="s">
        <v>56</v>
      </c>
      <c r="AC16" s="67" t="s">
        <v>57</v>
      </c>
      <c r="AD16" s="67" t="s">
        <v>36</v>
      </c>
    </row>
    <row r="17" spans="9:35" ht="31" customHeight="1" x14ac:dyDescent="0.2">
      <c r="I17" s="35"/>
      <c r="J17" s="35"/>
      <c r="L17" s="68" t="s">
        <v>11</v>
      </c>
      <c r="M17" s="85">
        <v>40</v>
      </c>
      <c r="Q17" s="68" t="s">
        <v>11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32</v>
      </c>
      <c r="AA17" s="85">
        <v>7</v>
      </c>
      <c r="AB17" s="85">
        <v>1</v>
      </c>
      <c r="AC17" s="85">
        <v>0</v>
      </c>
      <c r="AD17" s="85">
        <f>SUM(R17:AC17)</f>
        <v>40</v>
      </c>
      <c r="AE17" s="87" t="s">
        <v>61</v>
      </c>
      <c r="AF17" s="88"/>
      <c r="AG17" s="88"/>
      <c r="AH17" s="88"/>
      <c r="AI17" s="89"/>
    </row>
    <row r="18" spans="9:35" ht="31" customHeight="1" x14ac:dyDescent="0.2">
      <c r="I18" s="35"/>
      <c r="J18" s="35"/>
      <c r="L18" s="71" t="s">
        <v>13</v>
      </c>
      <c r="M18" s="85">
        <v>12</v>
      </c>
      <c r="Q18" s="71" t="s">
        <v>13</v>
      </c>
      <c r="R18" s="85">
        <v>0</v>
      </c>
      <c r="S18" s="85">
        <v>0</v>
      </c>
      <c r="T18" s="85">
        <v>0</v>
      </c>
      <c r="U18" s="85">
        <v>4</v>
      </c>
      <c r="V18" s="85">
        <v>0</v>
      </c>
      <c r="W18" s="85">
        <v>0</v>
      </c>
      <c r="X18" s="85">
        <v>0</v>
      </c>
      <c r="Y18" s="85">
        <v>0</v>
      </c>
      <c r="Z18" s="85">
        <v>2</v>
      </c>
      <c r="AA18" s="85">
        <v>1</v>
      </c>
      <c r="AB18" s="85">
        <v>5</v>
      </c>
      <c r="AC18" s="85">
        <v>0</v>
      </c>
      <c r="AD18" s="85">
        <f t="shared" ref="AD18:AD21" si="6">SUM(R18:AC18)</f>
        <v>12</v>
      </c>
      <c r="AE18" s="90" t="s">
        <v>63</v>
      </c>
      <c r="AF18" s="91"/>
      <c r="AG18" s="91"/>
      <c r="AH18" s="91"/>
    </row>
    <row r="19" spans="9:35" ht="31" customHeight="1" x14ac:dyDescent="0.2">
      <c r="I19" s="35"/>
      <c r="J19" s="35"/>
      <c r="L19" s="72" t="s">
        <v>14</v>
      </c>
      <c r="M19" s="85">
        <v>29</v>
      </c>
      <c r="Q19" s="72" t="s">
        <v>14</v>
      </c>
      <c r="R19" s="85">
        <v>0</v>
      </c>
      <c r="S19" s="85">
        <v>0</v>
      </c>
      <c r="T19" s="85">
        <v>0</v>
      </c>
      <c r="U19" s="85">
        <v>0</v>
      </c>
      <c r="V19" s="85">
        <v>1</v>
      </c>
      <c r="W19" s="85">
        <v>2</v>
      </c>
      <c r="X19" s="85">
        <v>5</v>
      </c>
      <c r="Y19" s="85">
        <v>1</v>
      </c>
      <c r="Z19" s="85">
        <v>0</v>
      </c>
      <c r="AA19" s="85">
        <v>20</v>
      </c>
      <c r="AB19" s="85">
        <v>0</v>
      </c>
      <c r="AC19" s="85">
        <v>0</v>
      </c>
      <c r="AD19" s="85">
        <f t="shared" si="6"/>
        <v>29</v>
      </c>
      <c r="AE19" s="90" t="s">
        <v>62</v>
      </c>
      <c r="AF19" s="91"/>
      <c r="AG19" s="91"/>
      <c r="AH19" s="91"/>
    </row>
    <row r="20" spans="9:35" ht="31" customHeight="1" x14ac:dyDescent="0.2">
      <c r="I20" s="35"/>
      <c r="J20" s="35"/>
      <c r="L20" s="73" t="s">
        <v>17</v>
      </c>
      <c r="M20" s="85">
        <v>106</v>
      </c>
      <c r="Q20" s="73" t="s">
        <v>17</v>
      </c>
      <c r="R20" s="85">
        <v>0</v>
      </c>
      <c r="S20" s="85">
        <v>0</v>
      </c>
      <c r="T20" s="85">
        <v>0</v>
      </c>
      <c r="U20" s="85">
        <v>0</v>
      </c>
      <c r="V20" s="85">
        <v>1</v>
      </c>
      <c r="W20" s="85">
        <v>0</v>
      </c>
      <c r="X20" s="85">
        <v>0</v>
      </c>
      <c r="Y20" s="85">
        <v>100</v>
      </c>
      <c r="Z20" s="85">
        <v>3</v>
      </c>
      <c r="AA20" s="85">
        <v>1</v>
      </c>
      <c r="AB20" s="85">
        <v>1</v>
      </c>
      <c r="AC20" s="85">
        <v>0</v>
      </c>
      <c r="AD20" s="85">
        <f t="shared" si="6"/>
        <v>106</v>
      </c>
      <c r="AE20" s="90" t="s">
        <v>60</v>
      </c>
      <c r="AF20" s="91"/>
      <c r="AG20" s="91"/>
      <c r="AH20" s="91"/>
    </row>
    <row r="21" spans="9:35" ht="20" x14ac:dyDescent="0.2">
      <c r="I21" s="35"/>
      <c r="J21" s="35"/>
      <c r="L21" s="74" t="s">
        <v>20</v>
      </c>
      <c r="M21" s="74">
        <f>SUM(M17:M20)</f>
        <v>187</v>
      </c>
      <c r="AD21" s="86">
        <f>SUM(AD17:AD20)</f>
        <v>187</v>
      </c>
    </row>
    <row r="22" spans="9:35" x14ac:dyDescent="0.2">
      <c r="I22" s="35"/>
      <c r="J22" s="35"/>
    </row>
    <row r="23" spans="9:35" x14ac:dyDescent="0.2">
      <c r="I23" s="35"/>
      <c r="J23" s="35"/>
    </row>
    <row r="24" spans="9:35" x14ac:dyDescent="0.2">
      <c r="I24" s="35"/>
      <c r="J24" s="35"/>
    </row>
    <row r="25" spans="9:35" x14ac:dyDescent="0.2">
      <c r="I25" s="35"/>
      <c r="J25" s="35"/>
    </row>
    <row r="26" spans="9:35" x14ac:dyDescent="0.2">
      <c r="I26" s="35"/>
      <c r="J26" s="35"/>
    </row>
    <row r="27" spans="9:35" x14ac:dyDescent="0.2">
      <c r="I27" s="35"/>
      <c r="J27" s="35"/>
    </row>
    <row r="28" spans="9:35" x14ac:dyDescent="0.2">
      <c r="I28" s="35"/>
      <c r="J28" s="35"/>
    </row>
    <row r="29" spans="9:35" x14ac:dyDescent="0.2">
      <c r="I29" s="35"/>
      <c r="J29" s="35"/>
    </row>
    <row r="30" spans="9:35" x14ac:dyDescent="0.2">
      <c r="I30" s="35"/>
      <c r="J30" s="35"/>
    </row>
    <row r="31" spans="9:35" x14ac:dyDescent="0.2">
      <c r="I31" s="35"/>
      <c r="J31" s="35"/>
    </row>
    <row r="32" spans="9:35" x14ac:dyDescent="0.2">
      <c r="I32" s="35"/>
      <c r="J32" s="35"/>
    </row>
    <row r="33" spans="9:10" x14ac:dyDescent="0.2">
      <c r="I33" s="35"/>
      <c r="J33" s="35"/>
    </row>
    <row r="34" spans="9:10" x14ac:dyDescent="0.2">
      <c r="I34" s="35"/>
      <c r="J34" s="35"/>
    </row>
    <row r="35" spans="9:10" x14ac:dyDescent="0.2">
      <c r="I35" s="35"/>
      <c r="J35" s="35"/>
    </row>
    <row r="36" spans="9:10" x14ac:dyDescent="0.2">
      <c r="I36" s="35"/>
      <c r="J36" s="35"/>
    </row>
    <row r="37" spans="9:10" x14ac:dyDescent="0.2">
      <c r="I37" s="35"/>
      <c r="J37" s="35"/>
    </row>
    <row r="38" spans="9:10" x14ac:dyDescent="0.2">
      <c r="I38" s="35"/>
      <c r="J38" s="35"/>
    </row>
    <row r="39" spans="9:10" x14ac:dyDescent="0.2">
      <c r="I39" s="35"/>
      <c r="J39" s="35"/>
    </row>
    <row r="40" spans="9:10" x14ac:dyDescent="0.2">
      <c r="I40" s="35"/>
      <c r="J40" s="35"/>
    </row>
    <row r="41" spans="9:10" x14ac:dyDescent="0.2">
      <c r="I41" s="35"/>
      <c r="J41" s="35"/>
    </row>
    <row r="42" spans="9:10" x14ac:dyDescent="0.2">
      <c r="I42" s="35"/>
      <c r="J42" s="35"/>
    </row>
    <row r="43" spans="9:10" x14ac:dyDescent="0.2">
      <c r="I43" s="35"/>
      <c r="J43" s="35"/>
    </row>
    <row r="44" spans="9:10" x14ac:dyDescent="0.2">
      <c r="I44" s="35"/>
      <c r="J44" s="35"/>
    </row>
    <row r="45" spans="9:10" x14ac:dyDescent="0.2">
      <c r="I45" s="35"/>
      <c r="J45" s="35"/>
    </row>
    <row r="46" spans="9:10" x14ac:dyDescent="0.2">
      <c r="I46" s="35"/>
      <c r="J46" s="35"/>
    </row>
    <row r="47" spans="9:10" x14ac:dyDescent="0.2">
      <c r="I47" s="35"/>
      <c r="J47" s="35"/>
    </row>
    <row r="48" spans="9:10" x14ac:dyDescent="0.2">
      <c r="I48" s="35"/>
      <c r="J48" s="35"/>
    </row>
    <row r="49" spans="9:10" x14ac:dyDescent="0.2">
      <c r="I49" s="35"/>
      <c r="J49" s="35"/>
    </row>
    <row r="50" spans="9:10" x14ac:dyDescent="0.2">
      <c r="I50" s="35"/>
      <c r="J50" s="35"/>
    </row>
    <row r="51" spans="9:10" x14ac:dyDescent="0.2">
      <c r="I51" s="35"/>
      <c r="J51" s="35"/>
    </row>
    <row r="52" spans="9:10" x14ac:dyDescent="0.2">
      <c r="I52" s="35"/>
      <c r="J52" s="35"/>
    </row>
    <row r="53" spans="9:10" x14ac:dyDescent="0.2">
      <c r="I53" s="35"/>
      <c r="J53" s="35"/>
    </row>
    <row r="54" spans="9:10" x14ac:dyDescent="0.2">
      <c r="I54" s="35"/>
      <c r="J54" s="35"/>
    </row>
    <row r="55" spans="9:10" x14ac:dyDescent="0.2">
      <c r="I55" s="35"/>
      <c r="J55" s="35"/>
    </row>
    <row r="56" spans="9:10" x14ac:dyDescent="0.2">
      <c r="I56" s="35"/>
      <c r="J56" s="35"/>
    </row>
    <row r="57" spans="9:10" x14ac:dyDescent="0.2">
      <c r="I57" s="35"/>
      <c r="J57" s="35"/>
    </row>
    <row r="58" spans="9:10" x14ac:dyDescent="0.2">
      <c r="I58" s="35"/>
      <c r="J58" s="35"/>
    </row>
    <row r="59" spans="9:10" x14ac:dyDescent="0.2">
      <c r="I59" s="35"/>
      <c r="J59" s="35"/>
    </row>
    <row r="60" spans="9:10" x14ac:dyDescent="0.2">
      <c r="I60" s="35"/>
      <c r="J60" s="35"/>
    </row>
    <row r="61" spans="9:10" x14ac:dyDescent="0.2">
      <c r="I61" s="35"/>
      <c r="J61" s="35"/>
    </row>
    <row r="62" spans="9:10" x14ac:dyDescent="0.2">
      <c r="I62" s="35"/>
      <c r="J62" s="35"/>
    </row>
    <row r="63" spans="9:10" x14ac:dyDescent="0.2">
      <c r="I63" s="35"/>
      <c r="J63" s="35"/>
    </row>
    <row r="64" spans="9:10" x14ac:dyDescent="0.2">
      <c r="I64" s="35"/>
      <c r="J64" s="35"/>
    </row>
    <row r="65" spans="9:10" x14ac:dyDescent="0.2">
      <c r="I65" s="35"/>
      <c r="J65" s="35"/>
    </row>
    <row r="66" spans="9:10" x14ac:dyDescent="0.2">
      <c r="I66" s="35"/>
      <c r="J66" s="35"/>
    </row>
    <row r="67" spans="9:10" x14ac:dyDescent="0.2">
      <c r="I67" s="35"/>
      <c r="J67" s="35"/>
    </row>
    <row r="68" spans="9:10" x14ac:dyDescent="0.2">
      <c r="I68" s="35"/>
      <c r="J68" s="35"/>
    </row>
    <row r="69" spans="9:10" x14ac:dyDescent="0.2">
      <c r="I69" s="35"/>
      <c r="J69" s="35"/>
    </row>
    <row r="70" spans="9:10" x14ac:dyDescent="0.2">
      <c r="I70" s="35"/>
      <c r="J70" s="35"/>
    </row>
    <row r="71" spans="9:10" x14ac:dyDescent="0.2">
      <c r="I71" s="35"/>
      <c r="J71" s="35"/>
    </row>
    <row r="72" spans="9:10" x14ac:dyDescent="0.2">
      <c r="I72" s="35"/>
      <c r="J72" s="35"/>
    </row>
    <row r="73" spans="9:10" x14ac:dyDescent="0.2">
      <c r="I73" s="35"/>
      <c r="J73" s="35"/>
    </row>
    <row r="74" spans="9:10" x14ac:dyDescent="0.2">
      <c r="I74" s="35"/>
      <c r="J74" s="35"/>
    </row>
    <row r="75" spans="9:10" x14ac:dyDescent="0.2">
      <c r="I75" s="35"/>
      <c r="J75" s="35"/>
    </row>
    <row r="76" spans="9:10" x14ac:dyDescent="0.2">
      <c r="I76" s="35"/>
      <c r="J76" s="35"/>
    </row>
    <row r="77" spans="9:10" x14ac:dyDescent="0.2">
      <c r="I77" s="35"/>
      <c r="J77" s="35"/>
    </row>
    <row r="78" spans="9:10" x14ac:dyDescent="0.2">
      <c r="I78" s="35"/>
      <c r="J78" s="35"/>
    </row>
    <row r="79" spans="9:10" x14ac:dyDescent="0.2">
      <c r="I79" s="35"/>
      <c r="J79" s="35"/>
    </row>
    <row r="80" spans="9:10" x14ac:dyDescent="0.2">
      <c r="I80" s="35"/>
      <c r="J80" s="35"/>
    </row>
    <row r="81" spans="9:10" x14ac:dyDescent="0.2">
      <c r="I81" s="35"/>
      <c r="J81" s="35"/>
    </row>
    <row r="82" spans="9:10" x14ac:dyDescent="0.2">
      <c r="I82" s="35"/>
      <c r="J82" s="35"/>
    </row>
    <row r="83" spans="9:10" x14ac:dyDescent="0.2">
      <c r="I83" s="35"/>
      <c r="J83" s="35"/>
    </row>
    <row r="84" spans="9:10" x14ac:dyDescent="0.2">
      <c r="I84" s="35"/>
      <c r="J84" s="35"/>
    </row>
    <row r="85" spans="9:10" x14ac:dyDescent="0.2">
      <c r="I85" s="35"/>
      <c r="J85" s="35"/>
    </row>
    <row r="86" spans="9:10" x14ac:dyDescent="0.2">
      <c r="I86" s="35"/>
      <c r="J86" s="35"/>
    </row>
    <row r="87" spans="9:10" x14ac:dyDescent="0.2">
      <c r="I87" s="35"/>
      <c r="J87" s="35"/>
    </row>
    <row r="88" spans="9:10" x14ac:dyDescent="0.2">
      <c r="I88" s="35"/>
      <c r="J88" s="35"/>
    </row>
    <row r="89" spans="9:10" x14ac:dyDescent="0.2">
      <c r="I89" s="35"/>
      <c r="J89" s="35"/>
    </row>
    <row r="90" spans="9:10" x14ac:dyDescent="0.2">
      <c r="I90" s="35"/>
      <c r="J90" s="35"/>
    </row>
    <row r="91" spans="9:10" x14ac:dyDescent="0.2">
      <c r="I91" s="35"/>
      <c r="J91" s="35"/>
    </row>
    <row r="92" spans="9:10" x14ac:dyDescent="0.2">
      <c r="I92" s="35"/>
      <c r="J92" s="35"/>
    </row>
    <row r="93" spans="9:10" x14ac:dyDescent="0.2">
      <c r="I93" s="35"/>
      <c r="J93" s="35"/>
    </row>
    <row r="94" spans="9:10" x14ac:dyDescent="0.2">
      <c r="I94" s="35"/>
      <c r="J94" s="35"/>
    </row>
    <row r="95" spans="9:10" x14ac:dyDescent="0.2">
      <c r="I95" s="35"/>
      <c r="J95" s="35"/>
    </row>
    <row r="96" spans="9:10" x14ac:dyDescent="0.2">
      <c r="I96" s="35"/>
      <c r="J96" s="35"/>
    </row>
    <row r="97" spans="9:10" x14ac:dyDescent="0.2">
      <c r="I97" s="35"/>
      <c r="J97" s="35"/>
    </row>
    <row r="98" spans="9:10" x14ac:dyDescent="0.2">
      <c r="I98" s="35"/>
      <c r="J98" s="35"/>
    </row>
    <row r="99" spans="9:10" x14ac:dyDescent="0.2">
      <c r="I99" s="35"/>
      <c r="J99" s="35"/>
    </row>
    <row r="100" spans="9:10" x14ac:dyDescent="0.2">
      <c r="I100" s="35"/>
      <c r="J100" s="35"/>
    </row>
    <row r="101" spans="9:10" x14ac:dyDescent="0.2">
      <c r="I101" s="35"/>
      <c r="J101" s="35"/>
    </row>
    <row r="102" spans="9:10" x14ac:dyDescent="0.2">
      <c r="I102" s="35"/>
      <c r="J102" s="35"/>
    </row>
    <row r="103" spans="9:10" x14ac:dyDescent="0.2">
      <c r="I103" s="35"/>
      <c r="J103" s="35"/>
    </row>
    <row r="104" spans="9:10" x14ac:dyDescent="0.2">
      <c r="I104" s="35"/>
      <c r="J104" s="35"/>
    </row>
    <row r="105" spans="9:10" x14ac:dyDescent="0.2">
      <c r="I105" s="35"/>
      <c r="J105" s="35"/>
    </row>
    <row r="106" spans="9:10" x14ac:dyDescent="0.2">
      <c r="I106" s="35"/>
      <c r="J106" s="35"/>
    </row>
    <row r="107" spans="9:10" x14ac:dyDescent="0.2">
      <c r="I107" s="35"/>
      <c r="J107" s="35"/>
    </row>
    <row r="108" spans="9:10" x14ac:dyDescent="0.2">
      <c r="I108" s="35"/>
      <c r="J108" s="35"/>
    </row>
    <row r="109" spans="9:10" x14ac:dyDescent="0.2">
      <c r="I109" s="35"/>
      <c r="J109" s="35"/>
    </row>
    <row r="110" spans="9:10" x14ac:dyDescent="0.2">
      <c r="I110" s="35"/>
      <c r="J110" s="35"/>
    </row>
    <row r="111" spans="9:10" x14ac:dyDescent="0.2">
      <c r="I111" s="35"/>
      <c r="J111" s="35"/>
    </row>
    <row r="112" spans="9:10" x14ac:dyDescent="0.2">
      <c r="I112" s="35"/>
      <c r="J112" s="35"/>
    </row>
    <row r="113" spans="9:10" x14ac:dyDescent="0.2">
      <c r="I113" s="35"/>
      <c r="J113" s="35"/>
    </row>
    <row r="114" spans="9:10" x14ac:dyDescent="0.2">
      <c r="I114" s="35"/>
      <c r="J114" s="35"/>
    </row>
    <row r="115" spans="9:10" x14ac:dyDescent="0.2">
      <c r="I115" s="35"/>
      <c r="J115" s="35"/>
    </row>
    <row r="116" spans="9:10" x14ac:dyDescent="0.2">
      <c r="I116" s="35"/>
      <c r="J116" s="35"/>
    </row>
    <row r="117" spans="9:10" x14ac:dyDescent="0.2">
      <c r="I117" s="35"/>
      <c r="J117" s="35"/>
    </row>
    <row r="118" spans="9:10" x14ac:dyDescent="0.2">
      <c r="I118" s="35"/>
      <c r="J118" s="35"/>
    </row>
    <row r="119" spans="9:10" x14ac:dyDescent="0.2">
      <c r="I119" s="35"/>
      <c r="J119" s="35"/>
    </row>
    <row r="120" spans="9:10" x14ac:dyDescent="0.2">
      <c r="I120" s="35"/>
      <c r="J120" s="35"/>
    </row>
    <row r="121" spans="9:10" x14ac:dyDescent="0.2">
      <c r="I121" s="35"/>
      <c r="J121" s="35"/>
    </row>
    <row r="122" spans="9:10" x14ac:dyDescent="0.2">
      <c r="I122" s="35"/>
      <c r="J122" s="35"/>
    </row>
    <row r="123" spans="9:10" x14ac:dyDescent="0.2">
      <c r="I123" s="35"/>
      <c r="J123" s="35"/>
    </row>
    <row r="124" spans="9:10" x14ac:dyDescent="0.2">
      <c r="I124" s="35"/>
      <c r="J124" s="35"/>
    </row>
    <row r="125" spans="9:10" x14ac:dyDescent="0.2">
      <c r="I125" s="35"/>
      <c r="J125" s="35"/>
    </row>
    <row r="126" spans="9:10" x14ac:dyDescent="0.2">
      <c r="I126" s="35"/>
      <c r="J126" s="35"/>
    </row>
    <row r="127" spans="9:10" x14ac:dyDescent="0.2">
      <c r="I127" s="35"/>
      <c r="J127" s="35"/>
    </row>
    <row r="128" spans="9:10" x14ac:dyDescent="0.2">
      <c r="I128" s="35"/>
      <c r="J128" s="35"/>
    </row>
    <row r="129" spans="9:10" x14ac:dyDescent="0.2">
      <c r="I129" s="35"/>
      <c r="J129" s="35"/>
    </row>
    <row r="130" spans="9:10" x14ac:dyDescent="0.2">
      <c r="I130" s="35"/>
      <c r="J130" s="35"/>
    </row>
    <row r="131" spans="9:10" x14ac:dyDescent="0.2">
      <c r="I131" s="35"/>
      <c r="J131" s="35"/>
    </row>
    <row r="132" spans="9:10" x14ac:dyDescent="0.2">
      <c r="I132" s="35"/>
      <c r="J132" s="35"/>
    </row>
    <row r="133" spans="9:10" x14ac:dyDescent="0.2">
      <c r="I133" s="35"/>
      <c r="J133" s="35"/>
    </row>
    <row r="134" spans="9:10" x14ac:dyDescent="0.2">
      <c r="I134" s="35"/>
      <c r="J134" s="35"/>
    </row>
    <row r="135" spans="9:10" x14ac:dyDescent="0.2">
      <c r="I135" s="35"/>
      <c r="J135" s="35"/>
    </row>
    <row r="136" spans="9:10" x14ac:dyDescent="0.2">
      <c r="I136" s="35"/>
      <c r="J136" s="35"/>
    </row>
    <row r="137" spans="9:10" x14ac:dyDescent="0.2">
      <c r="I137" s="35"/>
      <c r="J137" s="35"/>
    </row>
    <row r="138" spans="9:10" x14ac:dyDescent="0.2">
      <c r="I138" s="35"/>
      <c r="J138" s="35"/>
    </row>
    <row r="139" spans="9:10" x14ac:dyDescent="0.2">
      <c r="I139" s="35"/>
      <c r="J139" s="35"/>
    </row>
    <row r="140" spans="9:10" x14ac:dyDescent="0.2">
      <c r="I140" s="35"/>
      <c r="J140" s="35"/>
    </row>
    <row r="141" spans="9:10" x14ac:dyDescent="0.2">
      <c r="I141" s="35"/>
      <c r="J141" s="35"/>
    </row>
    <row r="142" spans="9:10" x14ac:dyDescent="0.2">
      <c r="I142" s="35"/>
      <c r="J142" s="35"/>
    </row>
    <row r="143" spans="9:10" x14ac:dyDescent="0.2">
      <c r="I143" s="35"/>
      <c r="J143" s="35"/>
    </row>
    <row r="144" spans="9:10" x14ac:dyDescent="0.2">
      <c r="I144" s="35"/>
      <c r="J144" s="35"/>
    </row>
    <row r="145" spans="9:10" x14ac:dyDescent="0.2">
      <c r="I145" s="35"/>
      <c r="J145" s="35"/>
    </row>
    <row r="146" spans="9:10" x14ac:dyDescent="0.2">
      <c r="I146" s="35"/>
      <c r="J146" s="35"/>
    </row>
    <row r="147" spans="9:10" x14ac:dyDescent="0.2">
      <c r="I147" s="35"/>
      <c r="J147" s="35"/>
    </row>
    <row r="148" spans="9:10" x14ac:dyDescent="0.2">
      <c r="I148" s="35"/>
      <c r="J148" s="35"/>
    </row>
    <row r="149" spans="9:10" x14ac:dyDescent="0.2">
      <c r="I149" s="35"/>
      <c r="J149" s="35"/>
    </row>
    <row r="150" spans="9:10" x14ac:dyDescent="0.2">
      <c r="I150" s="35"/>
      <c r="J150" s="35"/>
    </row>
    <row r="151" spans="9:10" x14ac:dyDescent="0.2">
      <c r="I151" s="35"/>
      <c r="J151" s="35"/>
    </row>
    <row r="152" spans="9:10" x14ac:dyDescent="0.2">
      <c r="I152" s="35"/>
      <c r="J152" s="35"/>
    </row>
    <row r="153" spans="9:10" x14ac:dyDescent="0.2">
      <c r="I153" s="35"/>
      <c r="J153" s="35"/>
    </row>
    <row r="154" spans="9:10" x14ac:dyDescent="0.2">
      <c r="I154" s="35"/>
      <c r="J154" s="35"/>
    </row>
    <row r="155" spans="9:10" x14ac:dyDescent="0.2">
      <c r="I155" s="35"/>
      <c r="J155" s="35"/>
    </row>
    <row r="156" spans="9:10" x14ac:dyDescent="0.2">
      <c r="I156" s="35"/>
      <c r="J156" s="35"/>
    </row>
    <row r="157" spans="9:10" x14ac:dyDescent="0.2">
      <c r="I157" s="35"/>
      <c r="J157" s="35"/>
    </row>
    <row r="158" spans="9:10" x14ac:dyDescent="0.2">
      <c r="I158" s="35"/>
      <c r="J158" s="35"/>
    </row>
    <row r="159" spans="9:10" x14ac:dyDescent="0.2">
      <c r="I159" s="35"/>
      <c r="J159" s="35"/>
    </row>
    <row r="160" spans="9:10" x14ac:dyDescent="0.2">
      <c r="I160" s="35"/>
      <c r="J160" s="35"/>
    </row>
    <row r="161" spans="9:10" x14ac:dyDescent="0.2">
      <c r="I161" s="35"/>
      <c r="J161" s="35"/>
    </row>
    <row r="162" spans="9:10" x14ac:dyDescent="0.2">
      <c r="I162" s="35"/>
      <c r="J162" s="35"/>
    </row>
    <row r="163" spans="9:10" x14ac:dyDescent="0.2">
      <c r="I163" s="35"/>
      <c r="J163" s="35"/>
    </row>
    <row r="164" spans="9:10" x14ac:dyDescent="0.2">
      <c r="I164" s="35"/>
      <c r="J164" s="35"/>
    </row>
    <row r="165" spans="9:10" x14ac:dyDescent="0.2">
      <c r="I165" s="35"/>
      <c r="J165" s="35"/>
    </row>
    <row r="166" spans="9:10" x14ac:dyDescent="0.2">
      <c r="I166" s="35"/>
      <c r="J166" s="35"/>
    </row>
    <row r="167" spans="9:10" x14ac:dyDescent="0.2">
      <c r="I167" s="35"/>
      <c r="J167" s="35"/>
    </row>
    <row r="168" spans="9:10" x14ac:dyDescent="0.2">
      <c r="I168" s="35"/>
      <c r="J168" s="35"/>
    </row>
    <row r="169" spans="9:10" x14ac:dyDescent="0.2">
      <c r="I169" s="35"/>
      <c r="J169" s="35"/>
    </row>
    <row r="170" spans="9:10" x14ac:dyDescent="0.2">
      <c r="I170" s="35"/>
      <c r="J170" s="35"/>
    </row>
    <row r="171" spans="9:10" x14ac:dyDescent="0.2">
      <c r="I171" s="35"/>
      <c r="J171" s="35"/>
    </row>
    <row r="172" spans="9:10" x14ac:dyDescent="0.2">
      <c r="I172" s="35"/>
      <c r="J172" s="35"/>
    </row>
    <row r="173" spans="9:10" x14ac:dyDescent="0.2">
      <c r="I173" s="35"/>
      <c r="J173" s="35"/>
    </row>
    <row r="174" spans="9:10" x14ac:dyDescent="0.2">
      <c r="I174" s="35"/>
      <c r="J174" s="35"/>
    </row>
    <row r="175" spans="9:10" x14ac:dyDescent="0.2">
      <c r="I175" s="35"/>
      <c r="J175" s="35"/>
    </row>
    <row r="176" spans="9:10" x14ac:dyDescent="0.2">
      <c r="I176" s="35"/>
      <c r="J176" s="35"/>
    </row>
    <row r="177" spans="9:10" x14ac:dyDescent="0.2">
      <c r="I177" s="35"/>
      <c r="J177" s="35"/>
    </row>
    <row r="178" spans="9:10" x14ac:dyDescent="0.2">
      <c r="I178" s="35"/>
      <c r="J178" s="35"/>
    </row>
    <row r="179" spans="9:10" x14ac:dyDescent="0.2">
      <c r="I179" s="35"/>
      <c r="J179" s="35"/>
    </row>
    <row r="180" spans="9:10" x14ac:dyDescent="0.2">
      <c r="I180" s="35"/>
      <c r="J180" s="35"/>
    </row>
    <row r="181" spans="9:10" x14ac:dyDescent="0.2">
      <c r="I181" s="35"/>
      <c r="J181" s="35"/>
    </row>
    <row r="182" spans="9:10" x14ac:dyDescent="0.2">
      <c r="I182" s="35"/>
      <c r="J182" s="35"/>
    </row>
    <row r="183" spans="9:10" x14ac:dyDescent="0.2">
      <c r="I183" s="35"/>
      <c r="J183" s="35"/>
    </row>
    <row r="184" spans="9:10" x14ac:dyDescent="0.2">
      <c r="I184" s="35"/>
      <c r="J184" s="35"/>
    </row>
    <row r="185" spans="9:10" x14ac:dyDescent="0.2">
      <c r="I185" s="35"/>
      <c r="J185" s="35"/>
    </row>
    <row r="186" spans="9:10" x14ac:dyDescent="0.2">
      <c r="I186" s="35"/>
      <c r="J186" s="35"/>
    </row>
    <row r="187" spans="9:10" x14ac:dyDescent="0.2">
      <c r="I187" s="35"/>
      <c r="J187" s="35"/>
    </row>
    <row r="188" spans="9:10" x14ac:dyDescent="0.2">
      <c r="I188" s="35"/>
      <c r="J188" s="35"/>
    </row>
    <row r="189" spans="9:10" x14ac:dyDescent="0.2">
      <c r="I189" s="35"/>
      <c r="J189" s="35"/>
    </row>
    <row r="190" spans="9:10" x14ac:dyDescent="0.2">
      <c r="I190" s="35"/>
      <c r="J190" s="35"/>
    </row>
    <row r="191" spans="9:10" x14ac:dyDescent="0.2">
      <c r="I191" s="35"/>
      <c r="J191" s="35"/>
    </row>
    <row r="192" spans="9:10" x14ac:dyDescent="0.2">
      <c r="I192" s="35"/>
      <c r="J192" s="35"/>
    </row>
    <row r="193" spans="9:10" x14ac:dyDescent="0.2">
      <c r="I193" s="35"/>
      <c r="J193" s="35"/>
    </row>
    <row r="194" spans="9:10" x14ac:dyDescent="0.2">
      <c r="I194" s="35"/>
      <c r="J194" s="35"/>
    </row>
    <row r="195" spans="9:10" x14ac:dyDescent="0.2">
      <c r="I195" s="35"/>
      <c r="J195" s="35"/>
    </row>
    <row r="196" spans="9:10" x14ac:dyDescent="0.2">
      <c r="I196" s="35"/>
      <c r="J196" s="35"/>
    </row>
    <row r="197" spans="9:10" x14ac:dyDescent="0.2">
      <c r="I197" s="35"/>
      <c r="J197" s="35"/>
    </row>
    <row r="198" spans="9:10" x14ac:dyDescent="0.2">
      <c r="I198" s="35"/>
      <c r="J198" s="35"/>
    </row>
    <row r="199" spans="9:10" x14ac:dyDescent="0.2">
      <c r="I199" s="35"/>
      <c r="J199" s="35"/>
    </row>
    <row r="200" spans="9:10" x14ac:dyDescent="0.2">
      <c r="I200" s="35"/>
      <c r="J200" s="35"/>
    </row>
    <row r="201" spans="9:10" x14ac:dyDescent="0.2">
      <c r="I201" s="35"/>
      <c r="J201" s="35"/>
    </row>
    <row r="202" spans="9:10" x14ac:dyDescent="0.2">
      <c r="I202" s="35"/>
      <c r="J202" s="35"/>
    </row>
    <row r="203" spans="9:10" x14ac:dyDescent="0.2">
      <c r="I203" s="35"/>
      <c r="J203" s="35"/>
    </row>
    <row r="204" spans="9:10" x14ac:dyDescent="0.2">
      <c r="I204" s="35"/>
      <c r="J204" s="35"/>
    </row>
    <row r="205" spans="9:10" x14ac:dyDescent="0.2">
      <c r="I205" s="35"/>
      <c r="J205" s="35"/>
    </row>
    <row r="206" spans="9:10" x14ac:dyDescent="0.2">
      <c r="I206" s="35"/>
      <c r="J206" s="35"/>
    </row>
    <row r="207" spans="9:10" x14ac:dyDescent="0.2">
      <c r="I207" s="35"/>
      <c r="J207" s="35"/>
    </row>
    <row r="208" spans="9:10" x14ac:dyDescent="0.2">
      <c r="I208" s="35"/>
      <c r="J208" s="35"/>
    </row>
    <row r="209" spans="9:10" x14ac:dyDescent="0.2">
      <c r="I209" s="35"/>
      <c r="J209" s="35"/>
    </row>
    <row r="210" spans="9:10" x14ac:dyDescent="0.2">
      <c r="I210" s="35"/>
      <c r="J210" s="35"/>
    </row>
    <row r="211" spans="9:10" x14ac:dyDescent="0.2">
      <c r="I211" s="35"/>
      <c r="J211" s="35"/>
    </row>
    <row r="212" spans="9:10" x14ac:dyDescent="0.2">
      <c r="I212" s="35"/>
      <c r="J212" s="35"/>
    </row>
    <row r="213" spans="9:10" x14ac:dyDescent="0.2">
      <c r="I213" s="35"/>
      <c r="J213" s="35"/>
    </row>
    <row r="214" spans="9:10" x14ac:dyDescent="0.2">
      <c r="I214" s="35"/>
      <c r="J214" s="35"/>
    </row>
    <row r="215" spans="9:10" x14ac:dyDescent="0.2">
      <c r="I215" s="35"/>
      <c r="J215" s="35"/>
    </row>
    <row r="216" spans="9:10" x14ac:dyDescent="0.2">
      <c r="I216" s="35"/>
      <c r="J216" s="35"/>
    </row>
    <row r="217" spans="9:10" x14ac:dyDescent="0.2">
      <c r="I217" s="35"/>
      <c r="J217" s="35"/>
    </row>
    <row r="218" spans="9:10" x14ac:dyDescent="0.2">
      <c r="I218" s="35"/>
      <c r="J218" s="35"/>
    </row>
    <row r="219" spans="9:10" x14ac:dyDescent="0.2">
      <c r="I219" s="35"/>
      <c r="J219" s="35"/>
    </row>
    <row r="220" spans="9:10" x14ac:dyDescent="0.2">
      <c r="I220" s="35"/>
      <c r="J220" s="35"/>
    </row>
    <row r="221" spans="9:10" x14ac:dyDescent="0.2">
      <c r="I221" s="35"/>
      <c r="J221" s="35"/>
    </row>
    <row r="222" spans="9:10" x14ac:dyDescent="0.2">
      <c r="I222" s="35"/>
      <c r="J222" s="35"/>
    </row>
    <row r="223" spans="9:10" x14ac:dyDescent="0.2">
      <c r="I223" s="35"/>
      <c r="J223" s="35"/>
    </row>
    <row r="224" spans="9:10" x14ac:dyDescent="0.2">
      <c r="I224" s="35"/>
      <c r="J224" s="35"/>
    </row>
    <row r="225" spans="9:10" x14ac:dyDescent="0.2">
      <c r="I225" s="35"/>
      <c r="J225" s="35"/>
    </row>
    <row r="226" spans="9:10" x14ac:dyDescent="0.2">
      <c r="I226" s="35"/>
      <c r="J226" s="35"/>
    </row>
    <row r="227" spans="9:10" x14ac:dyDescent="0.2">
      <c r="I227" s="35"/>
      <c r="J227" s="35"/>
    </row>
    <row r="228" spans="9:10" x14ac:dyDescent="0.2">
      <c r="I228" s="35"/>
      <c r="J228" s="35"/>
    </row>
    <row r="229" spans="9:10" x14ac:dyDescent="0.2">
      <c r="I229" s="35"/>
      <c r="J229" s="35"/>
    </row>
    <row r="230" spans="9:10" x14ac:dyDescent="0.2">
      <c r="I230" s="35"/>
      <c r="J230" s="35"/>
    </row>
    <row r="231" spans="9:10" x14ac:dyDescent="0.2">
      <c r="I231" s="35"/>
      <c r="J231" s="35"/>
    </row>
    <row r="232" spans="9:10" x14ac:dyDescent="0.2">
      <c r="I232" s="35"/>
      <c r="J232" s="35"/>
    </row>
    <row r="233" spans="9:10" x14ac:dyDescent="0.2">
      <c r="I233" s="35"/>
      <c r="J233" s="35"/>
    </row>
    <row r="234" spans="9:10" x14ac:dyDescent="0.2">
      <c r="I234" s="35"/>
      <c r="J234" s="35"/>
    </row>
    <row r="235" spans="9:10" x14ac:dyDescent="0.2">
      <c r="I235" s="35"/>
      <c r="J235" s="35"/>
    </row>
    <row r="236" spans="9:10" x14ac:dyDescent="0.2">
      <c r="I236" s="35"/>
      <c r="J236" s="35"/>
    </row>
    <row r="237" spans="9:10" x14ac:dyDescent="0.2">
      <c r="I237" s="35"/>
      <c r="J237" s="35"/>
    </row>
    <row r="238" spans="9:10" x14ac:dyDescent="0.2">
      <c r="I238" s="35"/>
      <c r="J238" s="35"/>
    </row>
    <row r="239" spans="9:10" x14ac:dyDescent="0.2">
      <c r="I239" s="35"/>
      <c r="J239" s="35"/>
    </row>
    <row r="240" spans="9:10" x14ac:dyDescent="0.2">
      <c r="I240" s="35"/>
      <c r="J240" s="35"/>
    </row>
    <row r="241" spans="9:10" x14ac:dyDescent="0.2">
      <c r="I241" s="35"/>
      <c r="J241" s="35"/>
    </row>
    <row r="242" spans="9:10" x14ac:dyDescent="0.2">
      <c r="I242" s="35"/>
      <c r="J242" s="35"/>
    </row>
    <row r="243" spans="9:10" x14ac:dyDescent="0.2">
      <c r="I243" s="35"/>
      <c r="J243" s="35"/>
    </row>
    <row r="244" spans="9:10" x14ac:dyDescent="0.2">
      <c r="I244" s="35"/>
      <c r="J244" s="35"/>
    </row>
    <row r="245" spans="9:10" x14ac:dyDescent="0.2">
      <c r="I245" s="35"/>
      <c r="J245" s="35"/>
    </row>
    <row r="246" spans="9:10" x14ac:dyDescent="0.2">
      <c r="I246" s="35"/>
      <c r="J246" s="35"/>
    </row>
    <row r="247" spans="9:10" x14ac:dyDescent="0.2">
      <c r="I247" s="35"/>
      <c r="J247" s="35"/>
    </row>
    <row r="248" spans="9:10" x14ac:dyDescent="0.2">
      <c r="I248" s="35"/>
      <c r="J248" s="35"/>
    </row>
    <row r="249" spans="9:10" x14ac:dyDescent="0.2">
      <c r="I249" s="35"/>
      <c r="J249" s="35"/>
    </row>
    <row r="250" spans="9:10" x14ac:dyDescent="0.2">
      <c r="I250" s="35"/>
      <c r="J250" s="35"/>
    </row>
    <row r="251" spans="9:10" x14ac:dyDescent="0.2">
      <c r="I251" s="35"/>
      <c r="J251" s="35"/>
    </row>
    <row r="252" spans="9:10" x14ac:dyDescent="0.2">
      <c r="I252" s="35"/>
      <c r="J252" s="35"/>
    </row>
    <row r="253" spans="9:10" x14ac:dyDescent="0.2">
      <c r="I253" s="35"/>
      <c r="J253" s="35"/>
    </row>
    <row r="254" spans="9:10" x14ac:dyDescent="0.2">
      <c r="I254" s="35"/>
      <c r="J254" s="35"/>
    </row>
    <row r="255" spans="9:10" x14ac:dyDescent="0.2">
      <c r="I255" s="35"/>
      <c r="J255" s="35"/>
    </row>
    <row r="256" spans="9:10" x14ac:dyDescent="0.2">
      <c r="I256" s="35"/>
      <c r="J256" s="35"/>
    </row>
    <row r="257" spans="9:10" x14ac:dyDescent="0.2">
      <c r="I257" s="35"/>
      <c r="J257" s="35"/>
    </row>
    <row r="258" spans="9:10" x14ac:dyDescent="0.2">
      <c r="I258" s="35"/>
      <c r="J258" s="35"/>
    </row>
    <row r="259" spans="9:10" x14ac:dyDescent="0.2">
      <c r="I259" s="35"/>
      <c r="J259" s="35"/>
    </row>
    <row r="260" spans="9:10" x14ac:dyDescent="0.2">
      <c r="I260" s="35"/>
      <c r="J260" s="35"/>
    </row>
    <row r="261" spans="9:10" x14ac:dyDescent="0.2">
      <c r="I261" s="35"/>
      <c r="J261" s="35"/>
    </row>
    <row r="262" spans="9:10" x14ac:dyDescent="0.2">
      <c r="I262" s="35"/>
      <c r="J262" s="35"/>
    </row>
    <row r="263" spans="9:10" x14ac:dyDescent="0.2">
      <c r="I263" s="35"/>
      <c r="J263" s="35"/>
    </row>
    <row r="264" spans="9:10" x14ac:dyDescent="0.2">
      <c r="I264" s="35"/>
      <c r="J264" s="35"/>
    </row>
    <row r="265" spans="9:10" x14ac:dyDescent="0.2">
      <c r="I265" s="35"/>
      <c r="J265" s="35"/>
    </row>
    <row r="266" spans="9:10" x14ac:dyDescent="0.2">
      <c r="I266" s="35"/>
      <c r="J266" s="35"/>
    </row>
    <row r="267" spans="9:10" x14ac:dyDescent="0.2">
      <c r="I267" s="35"/>
      <c r="J267" s="35"/>
    </row>
    <row r="268" spans="9:10" x14ac:dyDescent="0.2">
      <c r="I268" s="35"/>
      <c r="J268" s="35"/>
    </row>
    <row r="269" spans="9:10" x14ac:dyDescent="0.2">
      <c r="I269" s="35"/>
      <c r="J269" s="35"/>
    </row>
    <row r="270" spans="9:10" x14ac:dyDescent="0.2">
      <c r="I270" s="35"/>
      <c r="J270" s="35"/>
    </row>
    <row r="271" spans="9:10" x14ac:dyDescent="0.2">
      <c r="I271" s="35"/>
      <c r="J271" s="35"/>
    </row>
    <row r="272" spans="9:10" x14ac:dyDescent="0.2">
      <c r="I272" s="35"/>
      <c r="J272" s="35"/>
    </row>
    <row r="273" spans="9:10" x14ac:dyDescent="0.2">
      <c r="I273" s="35"/>
      <c r="J273" s="35"/>
    </row>
    <row r="274" spans="9:10" x14ac:dyDescent="0.2">
      <c r="I274" s="35"/>
      <c r="J274" s="35"/>
    </row>
    <row r="275" spans="9:10" x14ac:dyDescent="0.2">
      <c r="I275" s="35"/>
      <c r="J275" s="35"/>
    </row>
    <row r="276" spans="9:10" x14ac:dyDescent="0.2">
      <c r="I276" s="35"/>
      <c r="J276" s="35"/>
    </row>
    <row r="277" spans="9:10" x14ac:dyDescent="0.2">
      <c r="I277" s="35"/>
      <c r="J277" s="35"/>
    </row>
    <row r="278" spans="9:10" x14ac:dyDescent="0.2">
      <c r="I278" s="35"/>
      <c r="J278" s="35"/>
    </row>
    <row r="279" spans="9:10" x14ac:dyDescent="0.2">
      <c r="I279" s="35"/>
      <c r="J279" s="35"/>
    </row>
    <row r="280" spans="9:10" x14ac:dyDescent="0.2">
      <c r="I280" s="35"/>
      <c r="J280" s="35"/>
    </row>
    <row r="281" spans="9:10" x14ac:dyDescent="0.2">
      <c r="I281" s="35"/>
      <c r="J281" s="35"/>
    </row>
    <row r="282" spans="9:10" x14ac:dyDescent="0.2">
      <c r="I282" s="35"/>
      <c r="J282" s="35"/>
    </row>
    <row r="283" spans="9:10" x14ac:dyDescent="0.2">
      <c r="I283" s="35"/>
      <c r="J283" s="35"/>
    </row>
    <row r="284" spans="9:10" x14ac:dyDescent="0.2">
      <c r="I284" s="35"/>
      <c r="J284" s="35"/>
    </row>
    <row r="285" spans="9:10" x14ac:dyDescent="0.2">
      <c r="I285" s="35"/>
      <c r="J285" s="35"/>
    </row>
    <row r="286" spans="9:10" x14ac:dyDescent="0.2">
      <c r="I286" s="35"/>
      <c r="J286" s="35"/>
    </row>
    <row r="287" spans="9:10" x14ac:dyDescent="0.2">
      <c r="I287" s="35"/>
      <c r="J287" s="35"/>
    </row>
    <row r="288" spans="9:10" x14ac:dyDescent="0.2">
      <c r="I288" s="35"/>
      <c r="J288" s="35"/>
    </row>
    <row r="289" spans="9:10" x14ac:dyDescent="0.2">
      <c r="I289" s="35"/>
      <c r="J289" s="35"/>
    </row>
    <row r="290" spans="9:10" x14ac:dyDescent="0.2">
      <c r="I290" s="35"/>
      <c r="J290" s="35"/>
    </row>
    <row r="291" spans="9:10" x14ac:dyDescent="0.2">
      <c r="I291" s="35"/>
      <c r="J291" s="35"/>
    </row>
    <row r="292" spans="9:10" x14ac:dyDescent="0.2">
      <c r="I292" s="35"/>
      <c r="J292" s="35"/>
    </row>
    <row r="293" spans="9:10" x14ac:dyDescent="0.2">
      <c r="I293" s="35"/>
      <c r="J293" s="35"/>
    </row>
    <row r="294" spans="9:10" x14ac:dyDescent="0.2">
      <c r="I294" s="35"/>
      <c r="J294" s="35"/>
    </row>
    <row r="295" spans="9:10" x14ac:dyDescent="0.2">
      <c r="I295" s="35"/>
      <c r="J295" s="35"/>
    </row>
    <row r="296" spans="9:10" x14ac:dyDescent="0.2">
      <c r="I296" s="35"/>
      <c r="J296" s="35"/>
    </row>
    <row r="297" spans="9:10" x14ac:dyDescent="0.2">
      <c r="I297" s="35"/>
      <c r="J297" s="35"/>
    </row>
    <row r="298" spans="9:10" x14ac:dyDescent="0.2">
      <c r="I298" s="35"/>
      <c r="J298" s="35"/>
    </row>
    <row r="299" spans="9:10" x14ac:dyDescent="0.2">
      <c r="I299" s="35"/>
      <c r="J299" s="35"/>
    </row>
    <row r="300" spans="9:10" x14ac:dyDescent="0.2">
      <c r="I300" s="35"/>
      <c r="J300" s="35"/>
    </row>
    <row r="301" spans="9:10" x14ac:dyDescent="0.2">
      <c r="I301" s="35"/>
      <c r="J301" s="35"/>
    </row>
    <row r="302" spans="9:10" x14ac:dyDescent="0.2">
      <c r="I302" s="35"/>
      <c r="J302" s="35"/>
    </row>
    <row r="303" spans="9:10" x14ac:dyDescent="0.2">
      <c r="I303" s="35"/>
      <c r="J303" s="35"/>
    </row>
    <row r="304" spans="9:10" x14ac:dyDescent="0.2">
      <c r="I304" s="35"/>
      <c r="J304" s="35"/>
    </row>
    <row r="305" spans="9:10" x14ac:dyDescent="0.2">
      <c r="I305" s="35"/>
      <c r="J305" s="35"/>
    </row>
    <row r="306" spans="9:10" x14ac:dyDescent="0.2">
      <c r="I306" s="35"/>
      <c r="J306" s="35"/>
    </row>
    <row r="307" spans="9:10" x14ac:dyDescent="0.2">
      <c r="I307" s="35"/>
      <c r="J307" s="35"/>
    </row>
    <row r="308" spans="9:10" x14ac:dyDescent="0.2">
      <c r="I308" s="35"/>
      <c r="J308" s="35"/>
    </row>
    <row r="309" spans="9:10" x14ac:dyDescent="0.2">
      <c r="I309" s="35"/>
      <c r="J309" s="35"/>
    </row>
    <row r="310" spans="9:10" x14ac:dyDescent="0.2">
      <c r="I310" s="35"/>
      <c r="J310" s="35"/>
    </row>
    <row r="311" spans="9:10" x14ac:dyDescent="0.2">
      <c r="I311" s="35"/>
      <c r="J311" s="35"/>
    </row>
    <row r="312" spans="9:10" x14ac:dyDescent="0.2">
      <c r="I312" s="35"/>
      <c r="J312" s="35"/>
    </row>
    <row r="313" spans="9:10" x14ac:dyDescent="0.2">
      <c r="I313" s="35"/>
      <c r="J313" s="35"/>
    </row>
    <row r="314" spans="9:10" x14ac:dyDescent="0.2">
      <c r="I314" s="35"/>
      <c r="J314" s="35"/>
    </row>
    <row r="315" spans="9:10" x14ac:dyDescent="0.2">
      <c r="I315" s="35"/>
      <c r="J315" s="35"/>
    </row>
    <row r="316" spans="9:10" x14ac:dyDescent="0.2">
      <c r="I316" s="35"/>
      <c r="J316" s="35"/>
    </row>
    <row r="317" spans="9:10" x14ac:dyDescent="0.2">
      <c r="I317" s="35"/>
      <c r="J317" s="35"/>
    </row>
    <row r="318" spans="9:10" x14ac:dyDescent="0.2">
      <c r="I318" s="35"/>
      <c r="J318" s="35"/>
    </row>
    <row r="319" spans="9:10" x14ac:dyDescent="0.2">
      <c r="I319" s="35"/>
      <c r="J319" s="35"/>
    </row>
    <row r="320" spans="9:10" x14ac:dyDescent="0.2">
      <c r="I320" s="35"/>
      <c r="J320" s="35"/>
    </row>
    <row r="321" spans="9:10" x14ac:dyDescent="0.2">
      <c r="I321" s="35"/>
      <c r="J321" s="35"/>
    </row>
    <row r="322" spans="9:10" x14ac:dyDescent="0.2">
      <c r="I322" s="35"/>
      <c r="J322" s="35"/>
    </row>
    <row r="323" spans="9:10" x14ac:dyDescent="0.2">
      <c r="I323" s="35"/>
      <c r="J323" s="35"/>
    </row>
    <row r="324" spans="9:10" x14ac:dyDescent="0.2">
      <c r="I324" s="35"/>
      <c r="J324" s="35"/>
    </row>
    <row r="325" spans="9:10" x14ac:dyDescent="0.2">
      <c r="I325" s="35"/>
      <c r="J325" s="35"/>
    </row>
    <row r="326" spans="9:10" x14ac:dyDescent="0.2">
      <c r="I326" s="35"/>
      <c r="J326" s="35"/>
    </row>
    <row r="327" spans="9:10" x14ac:dyDescent="0.2">
      <c r="I327" s="35"/>
      <c r="J327" s="35"/>
    </row>
    <row r="328" spans="9:10" x14ac:dyDescent="0.2">
      <c r="I328" s="35"/>
      <c r="J328" s="35"/>
    </row>
    <row r="329" spans="9:10" x14ac:dyDescent="0.2">
      <c r="I329" s="35"/>
      <c r="J329" s="35"/>
    </row>
    <row r="330" spans="9:10" x14ac:dyDescent="0.2">
      <c r="I330" s="35"/>
      <c r="J330" s="35"/>
    </row>
    <row r="331" spans="9:10" x14ac:dyDescent="0.2">
      <c r="I331" s="35"/>
      <c r="J331" s="35"/>
    </row>
    <row r="332" spans="9:10" x14ac:dyDescent="0.2">
      <c r="I332" s="35"/>
      <c r="J332" s="35"/>
    </row>
    <row r="333" spans="9:10" x14ac:dyDescent="0.2">
      <c r="I333" s="35"/>
      <c r="J333" s="35"/>
    </row>
    <row r="334" spans="9:10" x14ac:dyDescent="0.2">
      <c r="I334" s="35"/>
      <c r="J334" s="35"/>
    </row>
    <row r="335" spans="9:10" x14ac:dyDescent="0.2">
      <c r="I335" s="35"/>
      <c r="J335" s="35"/>
    </row>
    <row r="336" spans="9:10" x14ac:dyDescent="0.2">
      <c r="I336" s="35"/>
      <c r="J336" s="35"/>
    </row>
    <row r="337" spans="9:10" x14ac:dyDescent="0.2">
      <c r="I337" s="35"/>
      <c r="J337" s="35"/>
    </row>
    <row r="338" spans="9:10" x14ac:dyDescent="0.2">
      <c r="I338" s="35"/>
      <c r="J338" s="35"/>
    </row>
    <row r="339" spans="9:10" x14ac:dyDescent="0.2">
      <c r="I339" s="35"/>
      <c r="J339" s="35"/>
    </row>
    <row r="340" spans="9:10" x14ac:dyDescent="0.2">
      <c r="I340" s="35"/>
      <c r="J340" s="35"/>
    </row>
    <row r="341" spans="9:10" x14ac:dyDescent="0.2">
      <c r="I341" s="35"/>
      <c r="J341" s="35"/>
    </row>
    <row r="342" spans="9:10" x14ac:dyDescent="0.2">
      <c r="I342" s="35"/>
      <c r="J342" s="35"/>
    </row>
    <row r="343" spans="9:10" x14ac:dyDescent="0.2">
      <c r="I343" s="35"/>
      <c r="J343" s="35"/>
    </row>
    <row r="344" spans="9:10" x14ac:dyDescent="0.2">
      <c r="I344" s="35"/>
      <c r="J344" s="35"/>
    </row>
    <row r="345" spans="9:10" x14ac:dyDescent="0.2">
      <c r="I345" s="35"/>
      <c r="J345" s="35"/>
    </row>
    <row r="346" spans="9:10" x14ac:dyDescent="0.2">
      <c r="I346" s="35"/>
      <c r="J346" s="35"/>
    </row>
    <row r="347" spans="9:10" x14ac:dyDescent="0.2">
      <c r="I347" s="35"/>
      <c r="J347" s="35"/>
    </row>
    <row r="348" spans="9:10" x14ac:dyDescent="0.2">
      <c r="I348" s="35"/>
      <c r="J348" s="35"/>
    </row>
    <row r="349" spans="9:10" x14ac:dyDescent="0.2">
      <c r="I349" s="35"/>
      <c r="J349" s="35"/>
    </row>
    <row r="350" spans="9:10" x14ac:dyDescent="0.2">
      <c r="I350" s="35"/>
      <c r="J350" s="35"/>
    </row>
    <row r="351" spans="9:10" x14ac:dyDescent="0.2">
      <c r="I351" s="35"/>
      <c r="J351" s="35"/>
    </row>
    <row r="352" spans="9:10" x14ac:dyDescent="0.2">
      <c r="I352" s="35"/>
      <c r="J352" s="35"/>
    </row>
    <row r="353" spans="9:10" x14ac:dyDescent="0.2">
      <c r="I353" s="35"/>
      <c r="J353" s="35"/>
    </row>
    <row r="354" spans="9:10" x14ac:dyDescent="0.2">
      <c r="I354" s="35"/>
      <c r="J354" s="35"/>
    </row>
    <row r="355" spans="9:10" x14ac:dyDescent="0.2">
      <c r="I355" s="35"/>
      <c r="J355" s="35"/>
    </row>
    <row r="356" spans="9:10" x14ac:dyDescent="0.2">
      <c r="I356" s="35"/>
      <c r="J356" s="35"/>
    </row>
    <row r="357" spans="9:10" x14ac:dyDescent="0.2">
      <c r="I357" s="35"/>
      <c r="J357" s="35"/>
    </row>
    <row r="358" spans="9:10" x14ac:dyDescent="0.2">
      <c r="I358" s="35"/>
      <c r="J358" s="35"/>
    </row>
    <row r="359" spans="9:10" x14ac:dyDescent="0.2">
      <c r="I359" s="35"/>
      <c r="J359" s="35"/>
    </row>
    <row r="360" spans="9:10" x14ac:dyDescent="0.2">
      <c r="I360" s="35"/>
      <c r="J360" s="35"/>
    </row>
    <row r="361" spans="9:10" x14ac:dyDescent="0.2">
      <c r="I361" s="35"/>
      <c r="J361" s="35"/>
    </row>
    <row r="362" spans="9:10" x14ac:dyDescent="0.2">
      <c r="I362" s="35"/>
      <c r="J362" s="35"/>
    </row>
    <row r="363" spans="9:10" x14ac:dyDescent="0.2">
      <c r="I363" s="35"/>
      <c r="J363" s="35"/>
    </row>
    <row r="364" spans="9:10" x14ac:dyDescent="0.2">
      <c r="I364" s="35"/>
      <c r="J364" s="35"/>
    </row>
    <row r="365" spans="9:10" x14ac:dyDescent="0.2">
      <c r="I365" s="35"/>
      <c r="J365" s="35"/>
    </row>
    <row r="366" spans="9:10" x14ac:dyDescent="0.2">
      <c r="I366" s="35"/>
      <c r="J366" s="35"/>
    </row>
    <row r="367" spans="9:10" x14ac:dyDescent="0.2">
      <c r="I367" s="35"/>
      <c r="J367" s="35"/>
    </row>
    <row r="368" spans="9:10" x14ac:dyDescent="0.2">
      <c r="I368" s="35"/>
      <c r="J368" s="35"/>
    </row>
    <row r="369" spans="9:10" x14ac:dyDescent="0.2">
      <c r="I369" s="35"/>
      <c r="J369" s="35"/>
    </row>
    <row r="370" spans="9:10" x14ac:dyDescent="0.2">
      <c r="I370" s="35"/>
      <c r="J370" s="35"/>
    </row>
    <row r="371" spans="9:10" x14ac:dyDescent="0.2">
      <c r="I371" s="35"/>
      <c r="J371" s="35"/>
    </row>
    <row r="372" spans="9:10" x14ac:dyDescent="0.2">
      <c r="I372" s="35"/>
      <c r="J372" s="35"/>
    </row>
    <row r="373" spans="9:10" x14ac:dyDescent="0.2">
      <c r="I373" s="35"/>
      <c r="J373" s="35"/>
    </row>
    <row r="374" spans="9:10" x14ac:dyDescent="0.2">
      <c r="I374" s="35"/>
      <c r="J374" s="35"/>
    </row>
    <row r="375" spans="9:10" x14ac:dyDescent="0.2">
      <c r="I375" s="35"/>
      <c r="J375" s="35"/>
    </row>
    <row r="376" spans="9:10" x14ac:dyDescent="0.2">
      <c r="I376" s="35"/>
      <c r="J376" s="35"/>
    </row>
    <row r="377" spans="9:10" x14ac:dyDescent="0.2">
      <c r="I377" s="35"/>
      <c r="J377" s="35"/>
    </row>
    <row r="378" spans="9:10" x14ac:dyDescent="0.2">
      <c r="I378" s="35"/>
      <c r="J378" s="35"/>
    </row>
    <row r="379" spans="9:10" x14ac:dyDescent="0.2">
      <c r="I379" s="35"/>
      <c r="J379" s="35"/>
    </row>
    <row r="380" spans="9:10" x14ac:dyDescent="0.2">
      <c r="I380" s="35"/>
      <c r="J380" s="35"/>
    </row>
    <row r="381" spans="9:10" x14ac:dyDescent="0.2">
      <c r="I381" s="35"/>
      <c r="J381" s="35"/>
    </row>
    <row r="382" spans="9:10" x14ac:dyDescent="0.2">
      <c r="I382" s="35"/>
      <c r="J382" s="35"/>
    </row>
    <row r="383" spans="9:10" x14ac:dyDescent="0.2">
      <c r="I383" s="35"/>
      <c r="J383" s="35"/>
    </row>
    <row r="384" spans="9:10" x14ac:dyDescent="0.2">
      <c r="I384" s="35"/>
      <c r="J384" s="35"/>
    </row>
    <row r="385" spans="9:10" x14ac:dyDescent="0.2">
      <c r="I385" s="35"/>
      <c r="J385" s="35"/>
    </row>
    <row r="386" spans="9:10" x14ac:dyDescent="0.2">
      <c r="I386" s="35"/>
      <c r="J386" s="35"/>
    </row>
    <row r="387" spans="9:10" x14ac:dyDescent="0.2">
      <c r="I387" s="35"/>
      <c r="J387" s="35"/>
    </row>
    <row r="388" spans="9:10" x14ac:dyDescent="0.2">
      <c r="I388" s="35"/>
      <c r="J388" s="35"/>
    </row>
    <row r="389" spans="9:10" x14ac:dyDescent="0.2">
      <c r="I389" s="35"/>
      <c r="J389" s="35"/>
    </row>
    <row r="390" spans="9:10" x14ac:dyDescent="0.2">
      <c r="I390" s="35"/>
      <c r="J390" s="35"/>
    </row>
    <row r="391" spans="9:10" x14ac:dyDescent="0.2">
      <c r="I391" s="35"/>
      <c r="J391" s="35"/>
    </row>
    <row r="392" spans="9:10" x14ac:dyDescent="0.2">
      <c r="I392" s="35"/>
      <c r="J392" s="35"/>
    </row>
    <row r="393" spans="9:10" x14ac:dyDescent="0.2">
      <c r="I393" s="35"/>
      <c r="J393" s="35"/>
    </row>
    <row r="394" spans="9:10" x14ac:dyDescent="0.2">
      <c r="I394" s="35"/>
      <c r="J394" s="35"/>
    </row>
    <row r="395" spans="9:10" x14ac:dyDescent="0.2">
      <c r="I395" s="35"/>
      <c r="J395" s="35"/>
    </row>
    <row r="396" spans="9:10" x14ac:dyDescent="0.2">
      <c r="I396" s="35"/>
      <c r="J396" s="35"/>
    </row>
    <row r="397" spans="9:10" x14ac:dyDescent="0.2">
      <c r="I397" s="35"/>
      <c r="J397" s="35"/>
    </row>
    <row r="398" spans="9:10" x14ac:dyDescent="0.2">
      <c r="I398" s="35"/>
      <c r="J398" s="35"/>
    </row>
    <row r="399" spans="9:10" x14ac:dyDescent="0.2">
      <c r="I399" s="35"/>
      <c r="J399" s="35"/>
    </row>
    <row r="400" spans="9:10" x14ac:dyDescent="0.2">
      <c r="I400" s="35"/>
      <c r="J400" s="35"/>
    </row>
    <row r="401" spans="9:10" x14ac:dyDescent="0.2">
      <c r="I401" s="35"/>
      <c r="J401" s="35"/>
    </row>
    <row r="402" spans="9:10" x14ac:dyDescent="0.2">
      <c r="I402" s="35"/>
      <c r="J402" s="35"/>
    </row>
    <row r="403" spans="9:10" x14ac:dyDescent="0.2">
      <c r="I403" s="35"/>
      <c r="J403" s="35"/>
    </row>
    <row r="404" spans="9:10" x14ac:dyDescent="0.2">
      <c r="I404" s="35"/>
      <c r="J404" s="35"/>
    </row>
    <row r="405" spans="9:10" x14ac:dyDescent="0.2">
      <c r="I405" s="35"/>
      <c r="J405" s="35"/>
    </row>
    <row r="406" spans="9:10" x14ac:dyDescent="0.2">
      <c r="I406" s="35"/>
      <c r="J406" s="35"/>
    </row>
    <row r="407" spans="9:10" x14ac:dyDescent="0.2">
      <c r="I407" s="35"/>
      <c r="J407" s="35"/>
    </row>
    <row r="408" spans="9:10" x14ac:dyDescent="0.2">
      <c r="I408" s="35"/>
      <c r="J408" s="35"/>
    </row>
    <row r="409" spans="9:10" x14ac:dyDescent="0.2">
      <c r="I409" s="35"/>
      <c r="J409" s="35"/>
    </row>
    <row r="410" spans="9:10" x14ac:dyDescent="0.2">
      <c r="I410" s="35"/>
      <c r="J410" s="35"/>
    </row>
    <row r="411" spans="9:10" x14ac:dyDescent="0.2">
      <c r="I411" s="35"/>
      <c r="J411" s="35"/>
    </row>
    <row r="412" spans="9:10" x14ac:dyDescent="0.2">
      <c r="I412" s="35"/>
      <c r="J412" s="35"/>
    </row>
    <row r="413" spans="9:10" x14ac:dyDescent="0.2">
      <c r="I413" s="35"/>
      <c r="J413" s="35"/>
    </row>
    <row r="414" spans="9:10" x14ac:dyDescent="0.2">
      <c r="I414" s="35"/>
      <c r="J414" s="35"/>
    </row>
    <row r="415" spans="9:10" x14ac:dyDescent="0.2">
      <c r="I415" s="35"/>
      <c r="J415" s="35"/>
    </row>
    <row r="416" spans="9:10" x14ac:dyDescent="0.2">
      <c r="I416" s="35"/>
      <c r="J416" s="35"/>
    </row>
    <row r="417" spans="9:10" x14ac:dyDescent="0.2">
      <c r="I417" s="35"/>
      <c r="J417" s="35"/>
    </row>
    <row r="418" spans="9:10" x14ac:dyDescent="0.2">
      <c r="I418" s="35"/>
      <c r="J418" s="35"/>
    </row>
    <row r="419" spans="9:10" x14ac:dyDescent="0.2">
      <c r="I419" s="35"/>
      <c r="J419" s="35"/>
    </row>
    <row r="420" spans="9:10" x14ac:dyDescent="0.2">
      <c r="I420" s="35"/>
      <c r="J420" s="35"/>
    </row>
    <row r="421" spans="9:10" x14ac:dyDescent="0.2">
      <c r="I421" s="35"/>
      <c r="J421" s="35"/>
    </row>
    <row r="422" spans="9:10" x14ac:dyDescent="0.2">
      <c r="I422" s="35"/>
      <c r="J422" s="35"/>
    </row>
    <row r="423" spans="9:10" x14ac:dyDescent="0.2">
      <c r="I423" s="35"/>
      <c r="J423" s="35"/>
    </row>
    <row r="424" spans="9:10" x14ac:dyDescent="0.2">
      <c r="I424" s="35"/>
      <c r="J424" s="35"/>
    </row>
    <row r="425" spans="9:10" x14ac:dyDescent="0.2">
      <c r="I425" s="35"/>
      <c r="J425" s="35"/>
    </row>
    <row r="426" spans="9:10" x14ac:dyDescent="0.2">
      <c r="I426" s="35"/>
      <c r="J426" s="35"/>
    </row>
    <row r="427" spans="9:10" x14ac:dyDescent="0.2">
      <c r="I427" s="35"/>
      <c r="J427" s="35"/>
    </row>
    <row r="428" spans="9:10" x14ac:dyDescent="0.2">
      <c r="I428" s="35"/>
      <c r="J428" s="35"/>
    </row>
    <row r="429" spans="9:10" x14ac:dyDescent="0.2">
      <c r="I429" s="35"/>
      <c r="J429" s="35"/>
    </row>
    <row r="430" spans="9:10" x14ac:dyDescent="0.2">
      <c r="I430" s="35"/>
      <c r="J430" s="35"/>
    </row>
    <row r="431" spans="9:10" x14ac:dyDescent="0.2">
      <c r="I431" s="35"/>
      <c r="J431" s="35"/>
    </row>
    <row r="432" spans="9:10" x14ac:dyDescent="0.2">
      <c r="I432" s="35"/>
      <c r="J432" s="35"/>
    </row>
    <row r="433" spans="9:10" x14ac:dyDescent="0.2">
      <c r="I433" s="35"/>
      <c r="J433" s="35"/>
    </row>
    <row r="434" spans="9:10" x14ac:dyDescent="0.2">
      <c r="I434" s="35"/>
      <c r="J434" s="35"/>
    </row>
    <row r="435" spans="9:10" x14ac:dyDescent="0.2">
      <c r="I435" s="35"/>
      <c r="J435" s="35"/>
    </row>
    <row r="436" spans="9:10" x14ac:dyDescent="0.2">
      <c r="I436" s="35"/>
      <c r="J436" s="35"/>
    </row>
    <row r="437" spans="9:10" x14ac:dyDescent="0.2">
      <c r="I437" s="35"/>
      <c r="J437" s="35"/>
    </row>
    <row r="438" spans="9:10" x14ac:dyDescent="0.2">
      <c r="I438" s="35"/>
      <c r="J438" s="35"/>
    </row>
    <row r="439" spans="9:10" x14ac:dyDescent="0.2">
      <c r="I439" s="35"/>
      <c r="J439" s="35"/>
    </row>
    <row r="440" spans="9:10" x14ac:dyDescent="0.2">
      <c r="I440" s="35"/>
      <c r="J440" s="35"/>
    </row>
    <row r="441" spans="9:10" x14ac:dyDescent="0.2">
      <c r="I441" s="35"/>
      <c r="J441" s="35"/>
    </row>
    <row r="442" spans="9:10" x14ac:dyDescent="0.2">
      <c r="I442" s="35"/>
      <c r="J442" s="35"/>
    </row>
    <row r="443" spans="9:10" x14ac:dyDescent="0.2">
      <c r="I443" s="35"/>
      <c r="J443" s="35"/>
    </row>
    <row r="444" spans="9:10" x14ac:dyDescent="0.2">
      <c r="I444" s="35"/>
      <c r="J444" s="35"/>
    </row>
    <row r="445" spans="9:10" x14ac:dyDescent="0.2">
      <c r="I445" s="35"/>
      <c r="J445" s="35"/>
    </row>
    <row r="446" spans="9:10" x14ac:dyDescent="0.2">
      <c r="I446" s="35"/>
      <c r="J446" s="35"/>
    </row>
    <row r="447" spans="9:10" x14ac:dyDescent="0.2">
      <c r="I447" s="35"/>
      <c r="J447" s="35"/>
    </row>
    <row r="448" spans="9:10" x14ac:dyDescent="0.2">
      <c r="I448" s="35"/>
      <c r="J448" s="35"/>
    </row>
    <row r="449" spans="9:10" x14ac:dyDescent="0.2">
      <c r="I449" s="35"/>
      <c r="J449" s="35"/>
    </row>
    <row r="450" spans="9:10" x14ac:dyDescent="0.2">
      <c r="I450" s="35"/>
      <c r="J450" s="35"/>
    </row>
    <row r="451" spans="9:10" x14ac:dyDescent="0.2">
      <c r="I451" s="35"/>
      <c r="J451" s="35"/>
    </row>
    <row r="452" spans="9:10" x14ac:dyDescent="0.2">
      <c r="I452" s="35"/>
      <c r="J452" s="35"/>
    </row>
    <row r="453" spans="9:10" x14ac:dyDescent="0.2">
      <c r="I453" s="35"/>
      <c r="J453" s="35"/>
    </row>
    <row r="454" spans="9:10" x14ac:dyDescent="0.2">
      <c r="I454" s="35"/>
      <c r="J454" s="35"/>
    </row>
    <row r="455" spans="9:10" x14ac:dyDescent="0.2">
      <c r="I455" s="35"/>
      <c r="J455" s="35"/>
    </row>
    <row r="456" spans="9:10" x14ac:dyDescent="0.2">
      <c r="I456" s="35"/>
      <c r="J456" s="35"/>
    </row>
    <row r="457" spans="9:10" x14ac:dyDescent="0.2">
      <c r="I457" s="35"/>
      <c r="J457" s="35"/>
    </row>
    <row r="458" spans="9:10" x14ac:dyDescent="0.2">
      <c r="I458" s="35"/>
      <c r="J458" s="35"/>
    </row>
    <row r="459" spans="9:10" x14ac:dyDescent="0.2">
      <c r="I459" s="35"/>
      <c r="J459" s="35"/>
    </row>
    <row r="460" spans="9:10" x14ac:dyDescent="0.2">
      <c r="I460" s="35"/>
      <c r="J460" s="35"/>
    </row>
    <row r="461" spans="9:10" x14ac:dyDescent="0.2">
      <c r="I461" s="35"/>
      <c r="J461" s="35"/>
    </row>
    <row r="462" spans="9:10" x14ac:dyDescent="0.2">
      <c r="I462" s="35"/>
      <c r="J462" s="35"/>
    </row>
    <row r="463" spans="9:10" x14ac:dyDescent="0.2">
      <c r="I463" s="35"/>
      <c r="J463" s="35"/>
    </row>
    <row r="464" spans="9:10" x14ac:dyDescent="0.2">
      <c r="I464" s="35"/>
      <c r="J464" s="35"/>
    </row>
    <row r="465" spans="9:10" x14ac:dyDescent="0.2">
      <c r="I465" s="35"/>
      <c r="J465" s="35"/>
    </row>
    <row r="466" spans="9:10" x14ac:dyDescent="0.2">
      <c r="I466" s="35"/>
      <c r="J466" s="35"/>
    </row>
    <row r="467" spans="9:10" x14ac:dyDescent="0.2">
      <c r="I467" s="35"/>
      <c r="J467" s="35"/>
    </row>
    <row r="468" spans="9:10" x14ac:dyDescent="0.2">
      <c r="I468" s="35"/>
      <c r="J468" s="35"/>
    </row>
    <row r="469" spans="9:10" x14ac:dyDescent="0.2">
      <c r="I469" s="35"/>
      <c r="J469" s="35"/>
    </row>
    <row r="470" spans="9:10" x14ac:dyDescent="0.2">
      <c r="I470" s="35"/>
      <c r="J470" s="35"/>
    </row>
    <row r="471" spans="9:10" x14ac:dyDescent="0.2">
      <c r="I471" s="35"/>
      <c r="J471" s="35"/>
    </row>
    <row r="472" spans="9:10" x14ac:dyDescent="0.2">
      <c r="I472" s="35"/>
      <c r="J472" s="35"/>
    </row>
    <row r="473" spans="9:10" x14ac:dyDescent="0.2">
      <c r="I473" s="35"/>
      <c r="J473" s="35"/>
    </row>
    <row r="474" spans="9:10" x14ac:dyDescent="0.2">
      <c r="I474" s="35"/>
      <c r="J474" s="35"/>
    </row>
    <row r="475" spans="9:10" x14ac:dyDescent="0.2">
      <c r="I475" s="35"/>
      <c r="J475" s="35"/>
    </row>
    <row r="476" spans="9:10" x14ac:dyDescent="0.2">
      <c r="I476" s="35"/>
      <c r="J476" s="35"/>
    </row>
    <row r="477" spans="9:10" x14ac:dyDescent="0.2">
      <c r="I477" s="35"/>
      <c r="J477" s="35"/>
    </row>
    <row r="478" spans="9:10" x14ac:dyDescent="0.2">
      <c r="I478" s="35"/>
      <c r="J478" s="35"/>
    </row>
    <row r="479" spans="9:10" x14ac:dyDescent="0.2">
      <c r="I479" s="35"/>
      <c r="J479" s="35"/>
    </row>
    <row r="480" spans="9:10" x14ac:dyDescent="0.2">
      <c r="I480" s="35"/>
      <c r="J480" s="35"/>
    </row>
    <row r="481" spans="9:10" x14ac:dyDescent="0.2">
      <c r="I481" s="35"/>
      <c r="J481" s="35"/>
    </row>
    <row r="482" spans="9:10" x14ac:dyDescent="0.2">
      <c r="I482" s="35"/>
      <c r="J482" s="35"/>
    </row>
    <row r="483" spans="9:10" x14ac:dyDescent="0.2">
      <c r="I483" s="35"/>
      <c r="J483" s="35"/>
    </row>
    <row r="484" spans="9:10" x14ac:dyDescent="0.2">
      <c r="I484" s="35"/>
      <c r="J484" s="35"/>
    </row>
    <row r="485" spans="9:10" x14ac:dyDescent="0.2">
      <c r="I485" s="35"/>
      <c r="J485" s="35"/>
    </row>
    <row r="486" spans="9:10" x14ac:dyDescent="0.2">
      <c r="I486" s="35"/>
      <c r="J486" s="35"/>
    </row>
    <row r="487" spans="9:10" x14ac:dyDescent="0.2">
      <c r="I487" s="35"/>
      <c r="J487" s="35"/>
    </row>
    <row r="488" spans="9:10" x14ac:dyDescent="0.2">
      <c r="I488" s="35"/>
      <c r="J488" s="35"/>
    </row>
    <row r="489" spans="9:10" x14ac:dyDescent="0.2">
      <c r="I489" s="35"/>
      <c r="J489" s="35"/>
    </row>
    <row r="490" spans="9:10" x14ac:dyDescent="0.2">
      <c r="I490" s="35"/>
      <c r="J490" s="35"/>
    </row>
    <row r="491" spans="9:10" x14ac:dyDescent="0.2">
      <c r="I491" s="35"/>
      <c r="J491" s="35"/>
    </row>
    <row r="492" spans="9:10" x14ac:dyDescent="0.2">
      <c r="I492" s="35"/>
      <c r="J492" s="35"/>
    </row>
    <row r="493" spans="9:10" x14ac:dyDescent="0.2">
      <c r="I493" s="35"/>
      <c r="J493" s="35"/>
    </row>
    <row r="494" spans="9:10" x14ac:dyDescent="0.2">
      <c r="I494" s="35"/>
      <c r="J494" s="35"/>
    </row>
    <row r="495" spans="9:10" x14ac:dyDescent="0.2">
      <c r="I495" s="35"/>
      <c r="J495" s="35"/>
    </row>
    <row r="496" spans="9:10" x14ac:dyDescent="0.2">
      <c r="I496" s="35"/>
      <c r="J496" s="35"/>
    </row>
    <row r="497" spans="9:10" x14ac:dyDescent="0.2">
      <c r="I497" s="35"/>
      <c r="J497" s="35"/>
    </row>
    <row r="498" spans="9:10" x14ac:dyDescent="0.2">
      <c r="I498" s="35"/>
      <c r="J498" s="35"/>
    </row>
    <row r="499" spans="9:10" x14ac:dyDescent="0.2">
      <c r="I499" s="35"/>
      <c r="J499" s="35"/>
    </row>
    <row r="500" spans="9:10" x14ac:dyDescent="0.2">
      <c r="I500" s="35"/>
      <c r="J500" s="35"/>
    </row>
    <row r="501" spans="9:10" x14ac:dyDescent="0.2">
      <c r="I501" s="35"/>
      <c r="J501" s="35"/>
    </row>
    <row r="502" spans="9:10" x14ac:dyDescent="0.2">
      <c r="I502" s="35"/>
      <c r="J502" s="35"/>
    </row>
    <row r="503" spans="9:10" x14ac:dyDescent="0.2">
      <c r="I503" s="35"/>
      <c r="J503" s="35"/>
    </row>
    <row r="504" spans="9:10" x14ac:dyDescent="0.2">
      <c r="I504" s="35"/>
      <c r="J504" s="35"/>
    </row>
    <row r="505" spans="9:10" x14ac:dyDescent="0.2">
      <c r="I505" s="35"/>
      <c r="J505" s="35"/>
    </row>
    <row r="506" spans="9:10" x14ac:dyDescent="0.2">
      <c r="I506" s="35"/>
      <c r="J506" s="35"/>
    </row>
    <row r="507" spans="9:10" x14ac:dyDescent="0.2">
      <c r="I507" s="35"/>
      <c r="J507" s="35"/>
    </row>
    <row r="508" spans="9:10" x14ac:dyDescent="0.2">
      <c r="I508" s="35"/>
      <c r="J508" s="35"/>
    </row>
    <row r="509" spans="9:10" x14ac:dyDescent="0.2">
      <c r="I509" s="35"/>
      <c r="J509" s="35"/>
    </row>
    <row r="510" spans="9:10" x14ac:dyDescent="0.2">
      <c r="I510" s="35"/>
      <c r="J510" s="35"/>
    </row>
    <row r="511" spans="9:10" x14ac:dyDescent="0.2">
      <c r="I511" s="35"/>
      <c r="J511" s="35"/>
    </row>
    <row r="512" spans="9:10" x14ac:dyDescent="0.2">
      <c r="I512" s="35"/>
      <c r="J512" s="35"/>
    </row>
    <row r="513" spans="9:10" x14ac:dyDescent="0.2">
      <c r="I513" s="35"/>
      <c r="J513" s="35"/>
    </row>
    <row r="514" spans="9:10" x14ac:dyDescent="0.2">
      <c r="I514" s="35"/>
      <c r="J514" s="35"/>
    </row>
    <row r="515" spans="9:10" x14ac:dyDescent="0.2">
      <c r="I515" s="35"/>
      <c r="J515" s="35"/>
    </row>
    <row r="516" spans="9:10" x14ac:dyDescent="0.2">
      <c r="I516" s="35"/>
      <c r="J516" s="35"/>
    </row>
    <row r="517" spans="9:10" x14ac:dyDescent="0.2">
      <c r="I517" s="35"/>
      <c r="J517" s="35"/>
    </row>
    <row r="518" spans="9:10" x14ac:dyDescent="0.2">
      <c r="I518" s="35"/>
      <c r="J518" s="35"/>
    </row>
    <row r="519" spans="9:10" x14ac:dyDescent="0.2">
      <c r="I519" s="35"/>
      <c r="J519" s="35"/>
    </row>
    <row r="520" spans="9:10" x14ac:dyDescent="0.2">
      <c r="I520" s="35"/>
      <c r="J520" s="35"/>
    </row>
    <row r="521" spans="9:10" x14ac:dyDescent="0.2">
      <c r="I521" s="35"/>
      <c r="J521" s="35"/>
    </row>
    <row r="522" spans="9:10" x14ac:dyDescent="0.2">
      <c r="I522" s="35"/>
      <c r="J522" s="35"/>
    </row>
    <row r="523" spans="9:10" x14ac:dyDescent="0.2">
      <c r="I523" s="35"/>
      <c r="J523" s="35"/>
    </row>
    <row r="524" spans="9:10" x14ac:dyDescent="0.2">
      <c r="I524" s="35"/>
      <c r="J524" s="35"/>
    </row>
    <row r="525" spans="9:10" x14ac:dyDescent="0.2">
      <c r="I525" s="35"/>
      <c r="J525" s="35"/>
    </row>
    <row r="526" spans="9:10" x14ac:dyDescent="0.2">
      <c r="I526" s="35"/>
      <c r="J526" s="35"/>
    </row>
    <row r="527" spans="9:10" x14ac:dyDescent="0.2">
      <c r="I527" s="35"/>
      <c r="J527" s="35"/>
    </row>
    <row r="528" spans="9:10" x14ac:dyDescent="0.2">
      <c r="I528" s="35"/>
      <c r="J528" s="35"/>
    </row>
    <row r="529" spans="9:10" x14ac:dyDescent="0.2">
      <c r="I529" s="35"/>
      <c r="J529" s="35"/>
    </row>
    <row r="530" spans="9:10" x14ac:dyDescent="0.2">
      <c r="I530" s="35"/>
      <c r="J530" s="35"/>
    </row>
    <row r="531" spans="9:10" x14ac:dyDescent="0.2">
      <c r="I531" s="35"/>
      <c r="J531" s="35"/>
    </row>
    <row r="532" spans="9:10" x14ac:dyDescent="0.2">
      <c r="I532" s="35"/>
      <c r="J532" s="35"/>
    </row>
    <row r="533" spans="9:10" x14ac:dyDescent="0.2">
      <c r="I533" s="35"/>
      <c r="J533" s="35"/>
    </row>
    <row r="534" spans="9:10" x14ac:dyDescent="0.2">
      <c r="I534" s="35"/>
      <c r="J534" s="35"/>
    </row>
    <row r="535" spans="9:10" x14ac:dyDescent="0.2">
      <c r="I535" s="35"/>
      <c r="J535" s="35"/>
    </row>
    <row r="536" spans="9:10" x14ac:dyDescent="0.2">
      <c r="I536" s="35"/>
      <c r="J536" s="35"/>
    </row>
    <row r="537" spans="9:10" x14ac:dyDescent="0.2">
      <c r="I537" s="35"/>
      <c r="J537" s="35"/>
    </row>
    <row r="538" spans="9:10" x14ac:dyDescent="0.2">
      <c r="I538" s="35"/>
      <c r="J538" s="35"/>
    </row>
    <row r="539" spans="9:10" x14ac:dyDescent="0.2">
      <c r="I539" s="35"/>
      <c r="J539" s="35"/>
    </row>
    <row r="540" spans="9:10" x14ac:dyDescent="0.2">
      <c r="I540" s="35"/>
      <c r="J540" s="35"/>
    </row>
    <row r="541" spans="9:10" x14ac:dyDescent="0.2">
      <c r="I541" s="35"/>
      <c r="J541" s="35"/>
    </row>
    <row r="542" spans="9:10" x14ac:dyDescent="0.2">
      <c r="I542" s="35"/>
      <c r="J542" s="35"/>
    </row>
    <row r="543" spans="9:10" x14ac:dyDescent="0.2">
      <c r="I543" s="35"/>
      <c r="J543" s="35"/>
    </row>
    <row r="544" spans="9:10" x14ac:dyDescent="0.2">
      <c r="I544" s="35"/>
      <c r="J544" s="35"/>
    </row>
    <row r="545" spans="9:10" x14ac:dyDescent="0.2">
      <c r="I545" s="35"/>
      <c r="J545" s="35"/>
    </row>
    <row r="546" spans="9:10" x14ac:dyDescent="0.2">
      <c r="I546" s="35"/>
      <c r="J546" s="35"/>
    </row>
    <row r="547" spans="9:10" x14ac:dyDescent="0.2">
      <c r="I547" s="35"/>
      <c r="J547" s="35"/>
    </row>
    <row r="548" spans="9:10" x14ac:dyDescent="0.2">
      <c r="I548" s="35"/>
      <c r="J548" s="35"/>
    </row>
    <row r="549" spans="9:10" x14ac:dyDescent="0.2">
      <c r="I549" s="35"/>
      <c r="J549" s="35"/>
    </row>
    <row r="550" spans="9:10" x14ac:dyDescent="0.2">
      <c r="I550" s="35"/>
      <c r="J550" s="35"/>
    </row>
    <row r="551" spans="9:10" x14ac:dyDescent="0.2">
      <c r="I551" s="35"/>
      <c r="J551" s="35"/>
    </row>
    <row r="552" spans="9:10" x14ac:dyDescent="0.2">
      <c r="I552" s="35"/>
      <c r="J552" s="35"/>
    </row>
    <row r="553" spans="9:10" x14ac:dyDescent="0.2">
      <c r="I553" s="35"/>
      <c r="J553" s="35"/>
    </row>
    <row r="554" spans="9:10" x14ac:dyDescent="0.2">
      <c r="I554" s="35"/>
      <c r="J554" s="35"/>
    </row>
    <row r="555" spans="9:10" x14ac:dyDescent="0.2">
      <c r="I555" s="35"/>
      <c r="J555" s="35"/>
    </row>
    <row r="556" spans="9:10" x14ac:dyDescent="0.2">
      <c r="I556" s="35"/>
      <c r="J556" s="35"/>
    </row>
    <row r="557" spans="9:10" x14ac:dyDescent="0.2">
      <c r="I557" s="35"/>
      <c r="J557" s="35"/>
    </row>
    <row r="558" spans="9:10" x14ac:dyDescent="0.2">
      <c r="I558" s="35"/>
      <c r="J558" s="35"/>
    </row>
    <row r="559" spans="9:10" x14ac:dyDescent="0.2">
      <c r="I559" s="35"/>
      <c r="J559" s="35"/>
    </row>
    <row r="560" spans="9:10" x14ac:dyDescent="0.2">
      <c r="I560" s="35"/>
      <c r="J560" s="35"/>
    </row>
    <row r="561" spans="9:10" x14ac:dyDescent="0.2">
      <c r="I561" s="35"/>
      <c r="J561" s="35"/>
    </row>
    <row r="562" spans="9:10" x14ac:dyDescent="0.2">
      <c r="I562" s="35"/>
      <c r="J562" s="35"/>
    </row>
    <row r="563" spans="9:10" x14ac:dyDescent="0.2">
      <c r="I563" s="35"/>
      <c r="J563" s="35"/>
    </row>
    <row r="564" spans="9:10" x14ac:dyDescent="0.2">
      <c r="I564" s="35"/>
      <c r="J564" s="35"/>
    </row>
    <row r="565" spans="9:10" x14ac:dyDescent="0.2">
      <c r="I565" s="35"/>
      <c r="J565" s="35"/>
    </row>
    <row r="566" spans="9:10" x14ac:dyDescent="0.2">
      <c r="I566" s="35"/>
      <c r="J566" s="35"/>
    </row>
    <row r="567" spans="9:10" x14ac:dyDescent="0.2">
      <c r="I567" s="35"/>
      <c r="J567" s="35"/>
    </row>
    <row r="568" spans="9:10" x14ac:dyDescent="0.2">
      <c r="I568" s="35"/>
      <c r="J568" s="35"/>
    </row>
    <row r="569" spans="9:10" x14ac:dyDescent="0.2">
      <c r="I569" s="35"/>
      <c r="J569" s="35"/>
    </row>
    <row r="570" spans="9:10" x14ac:dyDescent="0.2">
      <c r="I570" s="35"/>
      <c r="J570" s="35"/>
    </row>
    <row r="571" spans="9:10" x14ac:dyDescent="0.2">
      <c r="I571" s="35"/>
      <c r="J571" s="35"/>
    </row>
    <row r="572" spans="9:10" x14ac:dyDescent="0.2">
      <c r="I572" s="35"/>
      <c r="J572" s="35"/>
    </row>
    <row r="573" spans="9:10" x14ac:dyDescent="0.2">
      <c r="I573" s="35"/>
      <c r="J573" s="35"/>
    </row>
    <row r="574" spans="9:10" x14ac:dyDescent="0.2">
      <c r="I574" s="35"/>
      <c r="J574" s="35"/>
    </row>
    <row r="575" spans="9:10" x14ac:dyDescent="0.2">
      <c r="I575" s="35"/>
      <c r="J575" s="35"/>
    </row>
    <row r="576" spans="9:10" x14ac:dyDescent="0.2">
      <c r="I576" s="35"/>
      <c r="J576" s="35"/>
    </row>
    <row r="577" spans="9:10" x14ac:dyDescent="0.2">
      <c r="I577" s="35"/>
      <c r="J577" s="35"/>
    </row>
    <row r="578" spans="9:10" x14ac:dyDescent="0.2">
      <c r="I578" s="35"/>
      <c r="J578" s="35"/>
    </row>
    <row r="579" spans="9:10" x14ac:dyDescent="0.2">
      <c r="I579" s="35"/>
      <c r="J579" s="35"/>
    </row>
    <row r="580" spans="9:10" x14ac:dyDescent="0.2">
      <c r="I580" s="35"/>
      <c r="J580" s="35"/>
    </row>
    <row r="581" spans="9:10" x14ac:dyDescent="0.2">
      <c r="I581" s="35"/>
      <c r="J581" s="35"/>
    </row>
    <row r="582" spans="9:10" x14ac:dyDescent="0.2">
      <c r="I582" s="35"/>
      <c r="J582" s="35"/>
    </row>
    <row r="583" spans="9:10" x14ac:dyDescent="0.2">
      <c r="I583" s="35"/>
      <c r="J583" s="35"/>
    </row>
    <row r="584" spans="9:10" x14ac:dyDescent="0.2">
      <c r="I584" s="35"/>
      <c r="J584" s="35"/>
    </row>
    <row r="585" spans="9:10" x14ac:dyDescent="0.2">
      <c r="I585" s="35"/>
      <c r="J585" s="35"/>
    </row>
    <row r="586" spans="9:10" x14ac:dyDescent="0.2">
      <c r="I586" s="35"/>
      <c r="J586" s="35"/>
    </row>
    <row r="587" spans="9:10" x14ac:dyDescent="0.2">
      <c r="I587" s="35"/>
      <c r="J587" s="35"/>
    </row>
    <row r="588" spans="9:10" x14ac:dyDescent="0.2">
      <c r="I588" s="35"/>
      <c r="J588" s="35"/>
    </row>
    <row r="589" spans="9:10" x14ac:dyDescent="0.2">
      <c r="I589" s="35"/>
      <c r="J589" s="35"/>
    </row>
    <row r="590" spans="9:10" x14ac:dyDescent="0.2">
      <c r="I590" s="35"/>
      <c r="J590" s="35"/>
    </row>
    <row r="591" spans="9:10" x14ac:dyDescent="0.2">
      <c r="I591" s="35"/>
      <c r="J591" s="35"/>
    </row>
    <row r="592" spans="9:10" x14ac:dyDescent="0.2">
      <c r="I592" s="35"/>
      <c r="J592" s="35"/>
    </row>
    <row r="593" spans="9:10" x14ac:dyDescent="0.2">
      <c r="I593" s="35"/>
      <c r="J593" s="35"/>
    </row>
    <row r="594" spans="9:10" x14ac:dyDescent="0.2">
      <c r="I594" s="35"/>
      <c r="J594" s="35"/>
    </row>
    <row r="595" spans="9:10" x14ac:dyDescent="0.2">
      <c r="I595" s="35"/>
      <c r="J595" s="35"/>
    </row>
    <row r="596" spans="9:10" x14ac:dyDescent="0.2">
      <c r="I596" s="35"/>
      <c r="J596" s="35"/>
    </row>
    <row r="597" spans="9:10" x14ac:dyDescent="0.2">
      <c r="I597" s="35"/>
      <c r="J597" s="35"/>
    </row>
    <row r="598" spans="9:10" x14ac:dyDescent="0.2">
      <c r="I598" s="35"/>
      <c r="J598" s="35"/>
    </row>
    <row r="599" spans="9:10" x14ac:dyDescent="0.2">
      <c r="I599" s="35"/>
      <c r="J599" s="35"/>
    </row>
    <row r="600" spans="9:10" x14ac:dyDescent="0.2">
      <c r="I600" s="35"/>
      <c r="J600" s="35"/>
    </row>
    <row r="601" spans="9:10" x14ac:dyDescent="0.2">
      <c r="I601" s="35"/>
      <c r="J601" s="35"/>
    </row>
    <row r="602" spans="9:10" x14ac:dyDescent="0.2">
      <c r="I602" s="35"/>
      <c r="J602" s="35"/>
    </row>
    <row r="603" spans="9:10" x14ac:dyDescent="0.2">
      <c r="I603" s="35"/>
      <c r="J603" s="35"/>
    </row>
    <row r="604" spans="9:10" x14ac:dyDescent="0.2">
      <c r="I604" s="35"/>
      <c r="J604" s="35"/>
    </row>
    <row r="605" spans="9:10" x14ac:dyDescent="0.2">
      <c r="I605" s="35"/>
      <c r="J605" s="35"/>
    </row>
    <row r="606" spans="9:10" x14ac:dyDescent="0.2">
      <c r="I606" s="35"/>
      <c r="J606" s="35"/>
    </row>
    <row r="607" spans="9:10" x14ac:dyDescent="0.2">
      <c r="I607" s="35"/>
      <c r="J607" s="35"/>
    </row>
    <row r="608" spans="9:10" x14ac:dyDescent="0.2">
      <c r="I608" s="35"/>
      <c r="J608" s="35"/>
    </row>
    <row r="609" spans="9:10" x14ac:dyDescent="0.2">
      <c r="I609" s="35"/>
      <c r="J609" s="35"/>
    </row>
    <row r="610" spans="9:10" x14ac:dyDescent="0.2">
      <c r="I610" s="35"/>
      <c r="J610" s="35"/>
    </row>
    <row r="611" spans="9:10" x14ac:dyDescent="0.2">
      <c r="I611" s="35"/>
      <c r="J611" s="35"/>
    </row>
    <row r="612" spans="9:10" x14ac:dyDescent="0.2">
      <c r="I612" s="35"/>
      <c r="J612" s="35"/>
    </row>
    <row r="613" spans="9:10" x14ac:dyDescent="0.2">
      <c r="I613" s="35"/>
      <c r="J613" s="35"/>
    </row>
    <row r="614" spans="9:10" x14ac:dyDescent="0.2">
      <c r="I614" s="35"/>
      <c r="J614" s="35"/>
    </row>
    <row r="615" spans="9:10" x14ac:dyDescent="0.2">
      <c r="I615" s="35"/>
      <c r="J615" s="35"/>
    </row>
    <row r="616" spans="9:10" x14ac:dyDescent="0.2">
      <c r="I616" s="35"/>
      <c r="J616" s="35"/>
    </row>
    <row r="617" spans="9:10" x14ac:dyDescent="0.2">
      <c r="I617" s="35"/>
      <c r="J617" s="35"/>
    </row>
    <row r="618" spans="9:10" x14ac:dyDescent="0.2">
      <c r="I618" s="35"/>
      <c r="J618" s="35"/>
    </row>
    <row r="619" spans="9:10" x14ac:dyDescent="0.2">
      <c r="I619" s="35"/>
      <c r="J619" s="35"/>
    </row>
    <row r="620" spans="9:10" x14ac:dyDescent="0.2">
      <c r="I620" s="35"/>
      <c r="J620" s="35"/>
    </row>
    <row r="621" spans="9:10" x14ac:dyDescent="0.2">
      <c r="I621" s="35"/>
      <c r="J621" s="35"/>
    </row>
    <row r="622" spans="9:10" x14ac:dyDescent="0.2">
      <c r="I622" s="35"/>
      <c r="J622" s="35"/>
    </row>
    <row r="623" spans="9:10" x14ac:dyDescent="0.2">
      <c r="I623" s="35"/>
      <c r="J623" s="35"/>
    </row>
    <row r="624" spans="9:10" x14ac:dyDescent="0.2">
      <c r="I624" s="35"/>
      <c r="J624" s="35"/>
    </row>
    <row r="625" spans="9:10" x14ac:dyDescent="0.2">
      <c r="I625" s="35"/>
      <c r="J625" s="35"/>
    </row>
    <row r="626" spans="9:10" x14ac:dyDescent="0.2">
      <c r="I626" s="35"/>
      <c r="J626" s="35"/>
    </row>
    <row r="627" spans="9:10" x14ac:dyDescent="0.2">
      <c r="I627" s="35"/>
      <c r="J627" s="35"/>
    </row>
    <row r="628" spans="9:10" x14ac:dyDescent="0.2">
      <c r="I628" s="35"/>
      <c r="J628" s="35"/>
    </row>
    <row r="629" spans="9:10" x14ac:dyDescent="0.2">
      <c r="I629" s="35"/>
      <c r="J629" s="35"/>
    </row>
    <row r="630" spans="9:10" x14ac:dyDescent="0.2">
      <c r="I630" s="35"/>
      <c r="J630" s="35"/>
    </row>
    <row r="631" spans="9:10" x14ac:dyDescent="0.2">
      <c r="I631" s="35"/>
      <c r="J631" s="35"/>
    </row>
    <row r="632" spans="9:10" x14ac:dyDescent="0.2">
      <c r="I632" s="35"/>
      <c r="J632" s="35"/>
    </row>
    <row r="633" spans="9:10" x14ac:dyDescent="0.2">
      <c r="I633" s="35"/>
      <c r="J633" s="35"/>
    </row>
    <row r="634" spans="9:10" x14ac:dyDescent="0.2">
      <c r="I634" s="35"/>
      <c r="J634" s="35"/>
    </row>
    <row r="635" spans="9:10" x14ac:dyDescent="0.2">
      <c r="I635" s="35"/>
      <c r="J635" s="35"/>
    </row>
    <row r="636" spans="9:10" x14ac:dyDescent="0.2">
      <c r="I636" s="35"/>
      <c r="J636" s="35"/>
    </row>
    <row r="637" spans="9:10" x14ac:dyDescent="0.2">
      <c r="I637" s="35"/>
      <c r="J637" s="35"/>
    </row>
    <row r="638" spans="9:10" x14ac:dyDescent="0.2">
      <c r="I638" s="35"/>
      <c r="J638" s="35"/>
    </row>
    <row r="639" spans="9:10" x14ac:dyDescent="0.2">
      <c r="I639" s="35"/>
      <c r="J639" s="35"/>
    </row>
    <row r="640" spans="9:10" x14ac:dyDescent="0.2">
      <c r="I640" s="35"/>
      <c r="J640" s="35"/>
    </row>
    <row r="641" spans="9:10" x14ac:dyDescent="0.2">
      <c r="I641" s="35"/>
      <c r="J641" s="35"/>
    </row>
    <row r="642" spans="9:10" x14ac:dyDescent="0.2">
      <c r="I642" s="35"/>
      <c r="J642" s="35"/>
    </row>
    <row r="643" spans="9:10" x14ac:dyDescent="0.2">
      <c r="I643" s="35"/>
      <c r="J643" s="35"/>
    </row>
    <row r="644" spans="9:10" x14ac:dyDescent="0.2">
      <c r="I644" s="35"/>
      <c r="J644" s="35"/>
    </row>
    <row r="645" spans="9:10" x14ac:dyDescent="0.2">
      <c r="I645" s="35"/>
      <c r="J645" s="35"/>
    </row>
    <row r="646" spans="9:10" x14ac:dyDescent="0.2">
      <c r="I646" s="35"/>
      <c r="J646" s="35"/>
    </row>
    <row r="647" spans="9:10" x14ac:dyDescent="0.2">
      <c r="I647" s="35"/>
      <c r="J647" s="35"/>
    </row>
    <row r="648" spans="9:10" x14ac:dyDescent="0.2">
      <c r="I648" s="35"/>
      <c r="J648" s="35"/>
    </row>
    <row r="649" spans="9:10" x14ac:dyDescent="0.2">
      <c r="I649" s="35"/>
      <c r="J649" s="35"/>
    </row>
    <row r="650" spans="9:10" x14ac:dyDescent="0.2">
      <c r="I650" s="35"/>
      <c r="J650" s="35"/>
    </row>
    <row r="651" spans="9:10" x14ac:dyDescent="0.2">
      <c r="I651" s="35"/>
      <c r="J651" s="35"/>
    </row>
    <row r="652" spans="9:10" x14ac:dyDescent="0.2">
      <c r="I652" s="35"/>
      <c r="J652" s="35"/>
    </row>
    <row r="653" spans="9:10" x14ac:dyDescent="0.2">
      <c r="I653" s="35"/>
      <c r="J653" s="35"/>
    </row>
    <row r="654" spans="9:10" x14ac:dyDescent="0.2">
      <c r="I654" s="35"/>
      <c r="J654" s="35"/>
    </row>
    <row r="655" spans="9:10" x14ac:dyDescent="0.2">
      <c r="I655" s="35"/>
      <c r="J655" s="35"/>
    </row>
    <row r="656" spans="9:10" x14ac:dyDescent="0.2">
      <c r="I656" s="35"/>
      <c r="J656" s="35"/>
    </row>
    <row r="657" spans="9:10" x14ac:dyDescent="0.2">
      <c r="I657" s="35"/>
      <c r="J657" s="35"/>
    </row>
    <row r="658" spans="9:10" x14ac:dyDescent="0.2">
      <c r="I658" s="35"/>
      <c r="J658" s="35"/>
    </row>
    <row r="659" spans="9:10" x14ac:dyDescent="0.2">
      <c r="I659" s="35"/>
      <c r="J659" s="35"/>
    </row>
    <row r="660" spans="9:10" x14ac:dyDescent="0.2">
      <c r="I660" s="35"/>
      <c r="J660" s="35"/>
    </row>
    <row r="661" spans="9:10" x14ac:dyDescent="0.2">
      <c r="I661" s="35"/>
      <c r="J661" s="35"/>
    </row>
    <row r="662" spans="9:10" x14ac:dyDescent="0.2">
      <c r="I662" s="35"/>
      <c r="J662" s="35"/>
    </row>
    <row r="663" spans="9:10" x14ac:dyDescent="0.2">
      <c r="I663" s="35"/>
      <c r="J663" s="35"/>
    </row>
    <row r="664" spans="9:10" x14ac:dyDescent="0.2">
      <c r="I664" s="35"/>
      <c r="J664" s="35"/>
    </row>
    <row r="665" spans="9:10" x14ac:dyDescent="0.2">
      <c r="I665" s="35"/>
      <c r="J665" s="35"/>
    </row>
    <row r="666" spans="9:10" x14ac:dyDescent="0.2">
      <c r="I666" s="35"/>
      <c r="J666" s="35"/>
    </row>
    <row r="667" spans="9:10" x14ac:dyDescent="0.2">
      <c r="I667" s="35"/>
      <c r="J667" s="35"/>
    </row>
    <row r="668" spans="9:10" x14ac:dyDescent="0.2">
      <c r="I668" s="35"/>
      <c r="J668" s="35"/>
    </row>
    <row r="669" spans="9:10" x14ac:dyDescent="0.2">
      <c r="I669" s="35"/>
      <c r="J669" s="35"/>
    </row>
    <row r="670" spans="9:10" x14ac:dyDescent="0.2">
      <c r="I670" s="35"/>
      <c r="J670" s="35"/>
    </row>
    <row r="671" spans="9:10" x14ac:dyDescent="0.2">
      <c r="I671" s="35"/>
      <c r="J671" s="35"/>
    </row>
    <row r="672" spans="9:10" x14ac:dyDescent="0.2">
      <c r="I672" s="35"/>
      <c r="J672" s="35"/>
    </row>
    <row r="673" spans="9:10" x14ac:dyDescent="0.2">
      <c r="I673" s="35"/>
      <c r="J673" s="35"/>
    </row>
    <row r="674" spans="9:10" x14ac:dyDescent="0.2">
      <c r="I674" s="35"/>
      <c r="J674" s="35"/>
    </row>
    <row r="675" spans="9:10" x14ac:dyDescent="0.2">
      <c r="I675" s="35"/>
      <c r="J675" s="35"/>
    </row>
    <row r="676" spans="9:10" x14ac:dyDescent="0.2">
      <c r="I676" s="35"/>
      <c r="J676" s="35"/>
    </row>
    <row r="677" spans="9:10" x14ac:dyDescent="0.2">
      <c r="I677" s="35"/>
      <c r="J677" s="35"/>
    </row>
    <row r="678" spans="9:10" x14ac:dyDescent="0.2">
      <c r="I678" s="35"/>
      <c r="J678" s="35"/>
    </row>
    <row r="679" spans="9:10" x14ac:dyDescent="0.2">
      <c r="I679" s="35"/>
      <c r="J679" s="35"/>
    </row>
    <row r="680" spans="9:10" x14ac:dyDescent="0.2">
      <c r="I680" s="35"/>
      <c r="J680" s="35"/>
    </row>
    <row r="681" spans="9:10" x14ac:dyDescent="0.2">
      <c r="I681" s="35"/>
      <c r="J681" s="35"/>
    </row>
    <row r="682" spans="9:10" x14ac:dyDescent="0.2">
      <c r="I682" s="35"/>
      <c r="J682" s="35"/>
    </row>
    <row r="683" spans="9:10" x14ac:dyDescent="0.2">
      <c r="I683" s="35"/>
      <c r="J683" s="35"/>
    </row>
    <row r="684" spans="9:10" x14ac:dyDescent="0.2">
      <c r="I684" s="35"/>
      <c r="J684" s="35"/>
    </row>
    <row r="685" spans="9:10" x14ac:dyDescent="0.2">
      <c r="I685" s="35"/>
      <c r="J685" s="35"/>
    </row>
    <row r="686" spans="9:10" x14ac:dyDescent="0.2">
      <c r="I686" s="35"/>
      <c r="J686" s="35"/>
    </row>
    <row r="687" spans="9:10" x14ac:dyDescent="0.2">
      <c r="I687" s="35"/>
      <c r="J687" s="35"/>
    </row>
    <row r="688" spans="9:10" x14ac:dyDescent="0.2">
      <c r="I688" s="35"/>
      <c r="J688" s="35"/>
    </row>
    <row r="689" spans="9:10" x14ac:dyDescent="0.2">
      <c r="I689" s="35"/>
      <c r="J689" s="35"/>
    </row>
    <row r="690" spans="9:10" x14ac:dyDescent="0.2">
      <c r="I690" s="35"/>
      <c r="J690" s="35"/>
    </row>
    <row r="691" spans="9:10" x14ac:dyDescent="0.2">
      <c r="I691" s="35"/>
      <c r="J691" s="35"/>
    </row>
    <row r="692" spans="9:10" x14ac:dyDescent="0.2">
      <c r="I692" s="35"/>
      <c r="J692" s="35"/>
    </row>
    <row r="693" spans="9:10" x14ac:dyDescent="0.2">
      <c r="I693" s="35"/>
      <c r="J693" s="35"/>
    </row>
    <row r="694" spans="9:10" x14ac:dyDescent="0.2">
      <c r="I694" s="35"/>
      <c r="J694" s="35"/>
    </row>
    <row r="695" spans="9:10" x14ac:dyDescent="0.2">
      <c r="I695" s="35"/>
      <c r="J695" s="35"/>
    </row>
    <row r="696" spans="9:10" x14ac:dyDescent="0.2">
      <c r="I696" s="35"/>
      <c r="J696" s="35"/>
    </row>
    <row r="697" spans="9:10" x14ac:dyDescent="0.2">
      <c r="I697" s="35"/>
      <c r="J697" s="35"/>
    </row>
    <row r="698" spans="9:10" x14ac:dyDescent="0.2">
      <c r="I698" s="35"/>
      <c r="J698" s="35"/>
    </row>
    <row r="699" spans="9:10" x14ac:dyDescent="0.2">
      <c r="I699" s="35"/>
      <c r="J699" s="35"/>
    </row>
    <row r="700" spans="9:10" x14ac:dyDescent="0.2">
      <c r="I700" s="35"/>
      <c r="J700" s="35"/>
    </row>
    <row r="701" spans="9:10" x14ac:dyDescent="0.2">
      <c r="I701" s="35"/>
      <c r="J701" s="35"/>
    </row>
    <row r="702" spans="9:10" x14ac:dyDescent="0.2">
      <c r="I702" s="35"/>
      <c r="J702" s="35"/>
    </row>
    <row r="703" spans="9:10" x14ac:dyDescent="0.2">
      <c r="I703" s="35"/>
      <c r="J703" s="35"/>
    </row>
    <row r="704" spans="9:10" x14ac:dyDescent="0.2">
      <c r="I704" s="35"/>
      <c r="J704" s="35"/>
    </row>
    <row r="705" spans="9:10" x14ac:dyDescent="0.2">
      <c r="I705" s="35"/>
      <c r="J705" s="35"/>
    </row>
    <row r="706" spans="9:10" x14ac:dyDescent="0.2">
      <c r="I706" s="35"/>
      <c r="J706" s="35"/>
    </row>
    <row r="707" spans="9:10" x14ac:dyDescent="0.2">
      <c r="I707" s="35"/>
      <c r="J707" s="35"/>
    </row>
    <row r="708" spans="9:10" x14ac:dyDescent="0.2">
      <c r="I708" s="35"/>
      <c r="J708" s="35"/>
    </row>
    <row r="709" spans="9:10" x14ac:dyDescent="0.2">
      <c r="I709" s="35"/>
      <c r="J709" s="35"/>
    </row>
    <row r="710" spans="9:10" x14ac:dyDescent="0.2">
      <c r="I710" s="35"/>
      <c r="J710" s="35"/>
    </row>
    <row r="711" spans="9:10" x14ac:dyDescent="0.2">
      <c r="I711" s="35"/>
      <c r="J711" s="35"/>
    </row>
    <row r="712" spans="9:10" x14ac:dyDescent="0.2">
      <c r="I712" s="35"/>
      <c r="J712" s="35"/>
    </row>
    <row r="713" spans="9:10" x14ac:dyDescent="0.2">
      <c r="I713" s="35"/>
      <c r="J713" s="35"/>
    </row>
    <row r="714" spans="9:10" x14ac:dyDescent="0.2">
      <c r="I714" s="35"/>
      <c r="J714" s="35"/>
    </row>
    <row r="715" spans="9:10" x14ac:dyDescent="0.2">
      <c r="I715" s="35"/>
      <c r="J715" s="35"/>
    </row>
    <row r="716" spans="9:10" x14ac:dyDescent="0.2">
      <c r="I716" s="35"/>
      <c r="J716" s="35"/>
    </row>
    <row r="717" spans="9:10" x14ac:dyDescent="0.2">
      <c r="I717" s="35"/>
      <c r="J717" s="35"/>
    </row>
    <row r="718" spans="9:10" x14ac:dyDescent="0.2">
      <c r="I718" s="35"/>
      <c r="J718" s="35"/>
    </row>
    <row r="719" spans="9:10" x14ac:dyDescent="0.2">
      <c r="I719" s="35"/>
      <c r="J719" s="35"/>
    </row>
    <row r="720" spans="9:10" x14ac:dyDescent="0.2">
      <c r="I720" s="35"/>
      <c r="J720" s="35"/>
    </row>
    <row r="721" spans="9:10" x14ac:dyDescent="0.2">
      <c r="I721" s="35"/>
      <c r="J721" s="35"/>
    </row>
    <row r="722" spans="9:10" x14ac:dyDescent="0.2">
      <c r="I722" s="35"/>
      <c r="J722" s="35"/>
    </row>
    <row r="723" spans="9:10" x14ac:dyDescent="0.2">
      <c r="I723" s="35"/>
      <c r="J723" s="35"/>
    </row>
    <row r="724" spans="9:10" x14ac:dyDescent="0.2">
      <c r="I724" s="35"/>
      <c r="J724" s="35"/>
    </row>
    <row r="725" spans="9:10" x14ac:dyDescent="0.2">
      <c r="I725" s="35"/>
      <c r="J725" s="35"/>
    </row>
    <row r="726" spans="9:10" x14ac:dyDescent="0.2">
      <c r="I726" s="35"/>
      <c r="J726" s="35"/>
    </row>
    <row r="727" spans="9:10" x14ac:dyDescent="0.2">
      <c r="I727" s="35"/>
      <c r="J727" s="35"/>
    </row>
    <row r="728" spans="9:10" x14ac:dyDescent="0.2">
      <c r="I728" s="35"/>
      <c r="J728" s="35"/>
    </row>
    <row r="729" spans="9:10" x14ac:dyDescent="0.2">
      <c r="I729" s="35"/>
      <c r="J729" s="35"/>
    </row>
    <row r="730" spans="9:10" x14ac:dyDescent="0.2">
      <c r="I730" s="35"/>
      <c r="J730" s="35"/>
    </row>
    <row r="731" spans="9:10" x14ac:dyDescent="0.2">
      <c r="I731" s="35"/>
      <c r="J731" s="35"/>
    </row>
    <row r="732" spans="9:10" x14ac:dyDescent="0.2">
      <c r="I732" s="35"/>
      <c r="J732" s="35"/>
    </row>
    <row r="733" spans="9:10" x14ac:dyDescent="0.2">
      <c r="I733" s="35"/>
      <c r="J733" s="35"/>
    </row>
    <row r="734" spans="9:10" x14ac:dyDescent="0.2">
      <c r="I734" s="35"/>
      <c r="J734" s="35"/>
    </row>
    <row r="735" spans="9:10" x14ac:dyDescent="0.2">
      <c r="I735" s="35"/>
      <c r="J735" s="35"/>
    </row>
    <row r="736" spans="9:10" x14ac:dyDescent="0.2">
      <c r="I736" s="35"/>
      <c r="J736" s="35"/>
    </row>
    <row r="737" spans="9:10" x14ac:dyDescent="0.2">
      <c r="I737" s="35"/>
      <c r="J737" s="35"/>
    </row>
    <row r="738" spans="9:10" x14ac:dyDescent="0.2">
      <c r="I738" s="35"/>
      <c r="J738" s="35"/>
    </row>
    <row r="739" spans="9:10" x14ac:dyDescent="0.2">
      <c r="I739" s="35"/>
      <c r="J739" s="35"/>
    </row>
    <row r="740" spans="9:10" x14ac:dyDescent="0.2">
      <c r="I740" s="35"/>
      <c r="J740" s="35"/>
    </row>
    <row r="741" spans="9:10" x14ac:dyDescent="0.2">
      <c r="I741" s="35"/>
      <c r="J741" s="35"/>
    </row>
    <row r="742" spans="9:10" x14ac:dyDescent="0.2">
      <c r="I742" s="35"/>
      <c r="J742" s="35"/>
    </row>
    <row r="743" spans="9:10" x14ac:dyDescent="0.2">
      <c r="I743" s="35"/>
      <c r="J743" s="35"/>
    </row>
    <row r="744" spans="9:10" x14ac:dyDescent="0.2">
      <c r="I744" s="35"/>
      <c r="J744" s="35"/>
    </row>
    <row r="745" spans="9:10" x14ac:dyDescent="0.2">
      <c r="I745" s="35"/>
      <c r="J745" s="35"/>
    </row>
    <row r="746" spans="9:10" x14ac:dyDescent="0.2">
      <c r="I746" s="35"/>
      <c r="J746" s="35"/>
    </row>
    <row r="747" spans="9:10" x14ac:dyDescent="0.2">
      <c r="I747" s="35"/>
      <c r="J747" s="35"/>
    </row>
    <row r="748" spans="9:10" x14ac:dyDescent="0.2">
      <c r="I748" s="35"/>
      <c r="J748" s="35"/>
    </row>
    <row r="749" spans="9:10" x14ac:dyDescent="0.2">
      <c r="I749" s="35"/>
      <c r="J749" s="35"/>
    </row>
    <row r="750" spans="9:10" x14ac:dyDescent="0.2">
      <c r="I750" s="35"/>
      <c r="J750" s="35"/>
    </row>
    <row r="751" spans="9:10" x14ac:dyDescent="0.2">
      <c r="I751" s="35"/>
      <c r="J751" s="35"/>
    </row>
    <row r="752" spans="9:10" x14ac:dyDescent="0.2">
      <c r="I752" s="35"/>
      <c r="J752" s="35"/>
    </row>
    <row r="753" spans="9:10" x14ac:dyDescent="0.2">
      <c r="I753" s="35"/>
      <c r="J753" s="35"/>
    </row>
    <row r="754" spans="9:10" x14ac:dyDescent="0.2">
      <c r="I754" s="35"/>
      <c r="J754" s="35"/>
    </row>
    <row r="755" spans="9:10" x14ac:dyDescent="0.2">
      <c r="I755" s="35"/>
      <c r="J755" s="35"/>
    </row>
    <row r="756" spans="9:10" x14ac:dyDescent="0.2">
      <c r="I756" s="35"/>
      <c r="J756" s="35"/>
    </row>
    <row r="757" spans="9:10" x14ac:dyDescent="0.2">
      <c r="I757" s="35"/>
      <c r="J757" s="35"/>
    </row>
    <row r="758" spans="9:10" x14ac:dyDescent="0.2">
      <c r="I758" s="35"/>
      <c r="J758" s="35"/>
    </row>
    <row r="759" spans="9:10" x14ac:dyDescent="0.2">
      <c r="I759" s="35"/>
      <c r="J759" s="35"/>
    </row>
    <row r="760" spans="9:10" x14ac:dyDescent="0.2">
      <c r="I760" s="35"/>
      <c r="J760" s="35"/>
    </row>
    <row r="761" spans="9:10" x14ac:dyDescent="0.2">
      <c r="I761" s="35"/>
      <c r="J761" s="35"/>
    </row>
    <row r="762" spans="9:10" x14ac:dyDescent="0.2">
      <c r="I762" s="35"/>
      <c r="J762" s="35"/>
    </row>
    <row r="763" spans="9:10" x14ac:dyDescent="0.2">
      <c r="I763" s="35"/>
      <c r="J763" s="35"/>
    </row>
    <row r="764" spans="9:10" x14ac:dyDescent="0.2">
      <c r="I764" s="35"/>
      <c r="J764" s="35"/>
    </row>
    <row r="765" spans="9:10" x14ac:dyDescent="0.2">
      <c r="I765" s="35"/>
      <c r="J765" s="35"/>
    </row>
    <row r="766" spans="9:10" x14ac:dyDescent="0.2">
      <c r="I766" s="35"/>
      <c r="J766" s="35"/>
    </row>
    <row r="767" spans="9:10" x14ac:dyDescent="0.2">
      <c r="I767" s="35"/>
      <c r="J767" s="35"/>
    </row>
    <row r="768" spans="9:10" x14ac:dyDescent="0.2">
      <c r="I768" s="35"/>
      <c r="J768" s="35"/>
    </row>
    <row r="769" spans="9:10" x14ac:dyDescent="0.2">
      <c r="I769" s="35"/>
      <c r="J769" s="35"/>
    </row>
    <row r="770" spans="9:10" x14ac:dyDescent="0.2">
      <c r="I770" s="35"/>
      <c r="J770" s="35"/>
    </row>
    <row r="771" spans="9:10" x14ac:dyDescent="0.2">
      <c r="I771" s="35"/>
      <c r="J771" s="35"/>
    </row>
    <row r="772" spans="9:10" x14ac:dyDescent="0.2">
      <c r="I772" s="35"/>
      <c r="J772" s="35"/>
    </row>
    <row r="773" spans="9:10" x14ac:dyDescent="0.2">
      <c r="I773" s="35"/>
      <c r="J773" s="35"/>
    </row>
    <row r="774" spans="9:10" x14ac:dyDescent="0.2">
      <c r="I774" s="35"/>
      <c r="J774" s="35"/>
    </row>
    <row r="775" spans="9:10" x14ac:dyDescent="0.2">
      <c r="I775" s="35"/>
      <c r="J775" s="35"/>
    </row>
    <row r="776" spans="9:10" x14ac:dyDescent="0.2">
      <c r="I776" s="35"/>
      <c r="J776" s="35"/>
    </row>
    <row r="777" spans="9:10" x14ac:dyDescent="0.2">
      <c r="I777" s="35"/>
      <c r="J777" s="35"/>
    </row>
    <row r="778" spans="9:10" x14ac:dyDescent="0.2">
      <c r="I778" s="35"/>
      <c r="J778" s="35"/>
    </row>
    <row r="779" spans="9:10" x14ac:dyDescent="0.2">
      <c r="I779" s="35"/>
      <c r="J779" s="35"/>
    </row>
    <row r="780" spans="9:10" x14ac:dyDescent="0.2">
      <c r="I780" s="35"/>
      <c r="J780" s="35"/>
    </row>
    <row r="781" spans="9:10" x14ac:dyDescent="0.2">
      <c r="I781" s="35"/>
      <c r="J781" s="35"/>
    </row>
    <row r="782" spans="9:10" x14ac:dyDescent="0.2">
      <c r="I782" s="35"/>
      <c r="J782" s="35"/>
    </row>
    <row r="783" spans="9:10" x14ac:dyDescent="0.2">
      <c r="I783" s="35"/>
      <c r="J783" s="35"/>
    </row>
    <row r="784" spans="9:10" x14ac:dyDescent="0.2">
      <c r="I784" s="35"/>
      <c r="J784" s="35"/>
    </row>
    <row r="785" spans="9:10" x14ac:dyDescent="0.2">
      <c r="I785" s="35"/>
      <c r="J785" s="35"/>
    </row>
    <row r="786" spans="9:10" x14ac:dyDescent="0.2">
      <c r="I786" s="35"/>
      <c r="J786" s="35"/>
    </row>
    <row r="787" spans="9:10" x14ac:dyDescent="0.2">
      <c r="I787" s="35"/>
      <c r="J787" s="35"/>
    </row>
    <row r="788" spans="9:10" x14ac:dyDescent="0.2">
      <c r="I788" s="35"/>
      <c r="J788" s="35"/>
    </row>
    <row r="789" spans="9:10" x14ac:dyDescent="0.2">
      <c r="I789" s="35"/>
      <c r="J789" s="35"/>
    </row>
    <row r="790" spans="9:10" x14ac:dyDescent="0.2">
      <c r="I790" s="35"/>
      <c r="J790" s="35"/>
    </row>
    <row r="791" spans="9:10" x14ac:dyDescent="0.2">
      <c r="I791" s="35"/>
      <c r="J791" s="35"/>
    </row>
    <row r="792" spans="9:10" x14ac:dyDescent="0.2">
      <c r="I792" s="35"/>
      <c r="J792" s="35"/>
    </row>
    <row r="793" spans="9:10" x14ac:dyDescent="0.2">
      <c r="I793" s="35"/>
      <c r="J793" s="35"/>
    </row>
    <row r="794" spans="9:10" x14ac:dyDescent="0.2">
      <c r="I794" s="35"/>
      <c r="J794" s="35"/>
    </row>
    <row r="795" spans="9:10" x14ac:dyDescent="0.2">
      <c r="I795" s="35"/>
      <c r="J795" s="35"/>
    </row>
    <row r="796" spans="9:10" x14ac:dyDescent="0.2">
      <c r="I796" s="35"/>
      <c r="J796" s="35"/>
    </row>
    <row r="797" spans="9:10" x14ac:dyDescent="0.2">
      <c r="I797" s="35"/>
      <c r="J797" s="35"/>
    </row>
    <row r="798" spans="9:10" x14ac:dyDescent="0.2">
      <c r="I798" s="35"/>
      <c r="J798" s="35"/>
    </row>
    <row r="799" spans="9:10" x14ac:dyDescent="0.2">
      <c r="I799" s="35"/>
      <c r="J799" s="35"/>
    </row>
    <row r="800" spans="9:10" x14ac:dyDescent="0.2">
      <c r="I800" s="35"/>
      <c r="J800" s="35"/>
    </row>
    <row r="801" spans="9:10" x14ac:dyDescent="0.2">
      <c r="I801" s="35"/>
      <c r="J801" s="35"/>
    </row>
    <row r="802" spans="9:10" x14ac:dyDescent="0.2">
      <c r="I802" s="35"/>
      <c r="J802" s="35"/>
    </row>
    <row r="803" spans="9:10" x14ac:dyDescent="0.2">
      <c r="I803" s="35"/>
      <c r="J803" s="35"/>
    </row>
    <row r="804" spans="9:10" x14ac:dyDescent="0.2">
      <c r="I804" s="35"/>
      <c r="J804" s="35"/>
    </row>
    <row r="805" spans="9:10" x14ac:dyDescent="0.2">
      <c r="I805" s="35"/>
      <c r="J805" s="35"/>
    </row>
    <row r="806" spans="9:10" x14ac:dyDescent="0.2">
      <c r="I806" s="35"/>
      <c r="J806" s="35"/>
    </row>
    <row r="807" spans="9:10" x14ac:dyDescent="0.2">
      <c r="I807" s="35"/>
      <c r="J807" s="35"/>
    </row>
    <row r="808" spans="9:10" x14ac:dyDescent="0.2">
      <c r="I808" s="35"/>
      <c r="J808" s="35"/>
    </row>
    <row r="809" spans="9:10" x14ac:dyDescent="0.2">
      <c r="I809" s="35"/>
      <c r="J809" s="35"/>
    </row>
    <row r="810" spans="9:10" x14ac:dyDescent="0.2">
      <c r="I810" s="35"/>
      <c r="J810" s="35"/>
    </row>
    <row r="811" spans="9:10" x14ac:dyDescent="0.2">
      <c r="I811" s="35"/>
      <c r="J811" s="35"/>
    </row>
    <row r="812" spans="9:10" x14ac:dyDescent="0.2">
      <c r="I812" s="35"/>
      <c r="J812" s="35"/>
    </row>
    <row r="813" spans="9:10" x14ac:dyDescent="0.2">
      <c r="I813" s="35"/>
      <c r="J813" s="35"/>
    </row>
    <row r="814" spans="9:10" x14ac:dyDescent="0.2">
      <c r="I814" s="35"/>
      <c r="J814" s="35"/>
    </row>
    <row r="815" spans="9:10" x14ac:dyDescent="0.2">
      <c r="I815" s="35"/>
      <c r="J815" s="35"/>
    </row>
    <row r="816" spans="9:10" x14ac:dyDescent="0.2">
      <c r="I816" s="35"/>
      <c r="J816" s="35"/>
    </row>
    <row r="817" spans="9:10" x14ac:dyDescent="0.2">
      <c r="I817" s="35"/>
      <c r="J817" s="35"/>
    </row>
    <row r="818" spans="9:10" x14ac:dyDescent="0.2">
      <c r="I818" s="35"/>
      <c r="J818" s="35"/>
    </row>
    <row r="819" spans="9:10" x14ac:dyDescent="0.2">
      <c r="I819" s="35"/>
      <c r="J819" s="35"/>
    </row>
    <row r="820" spans="9:10" x14ac:dyDescent="0.2">
      <c r="I820" s="35"/>
      <c r="J820" s="35"/>
    </row>
    <row r="821" spans="9:10" x14ac:dyDescent="0.2">
      <c r="I821" s="35"/>
      <c r="J821" s="35"/>
    </row>
    <row r="822" spans="9:10" x14ac:dyDescent="0.2">
      <c r="I822" s="35"/>
      <c r="J822" s="35"/>
    </row>
    <row r="823" spans="9:10" x14ac:dyDescent="0.2">
      <c r="I823" s="35"/>
      <c r="J823" s="35"/>
    </row>
    <row r="824" spans="9:10" x14ac:dyDescent="0.2">
      <c r="I824" s="35"/>
      <c r="J824" s="35"/>
    </row>
    <row r="825" spans="9:10" x14ac:dyDescent="0.2">
      <c r="I825" s="35"/>
      <c r="J825" s="35"/>
    </row>
    <row r="826" spans="9:10" x14ac:dyDescent="0.2">
      <c r="I826" s="35"/>
      <c r="J826" s="35"/>
    </row>
    <row r="827" spans="9:10" x14ac:dyDescent="0.2">
      <c r="I827" s="35"/>
      <c r="J827" s="35"/>
    </row>
    <row r="828" spans="9:10" x14ac:dyDescent="0.2">
      <c r="I828" s="35"/>
      <c r="J828" s="35"/>
    </row>
    <row r="829" spans="9:10" x14ac:dyDescent="0.2">
      <c r="I829" s="35"/>
      <c r="J829" s="35"/>
    </row>
    <row r="830" spans="9:10" x14ac:dyDescent="0.2">
      <c r="I830" s="35"/>
      <c r="J830" s="35"/>
    </row>
    <row r="831" spans="9:10" x14ac:dyDescent="0.2">
      <c r="I831" s="35"/>
      <c r="J831" s="35"/>
    </row>
    <row r="832" spans="9:10" x14ac:dyDescent="0.2">
      <c r="I832" s="35"/>
      <c r="J832" s="35"/>
    </row>
    <row r="833" spans="9:10" x14ac:dyDescent="0.2">
      <c r="I833" s="35"/>
      <c r="J833" s="35"/>
    </row>
    <row r="834" spans="9:10" x14ac:dyDescent="0.2">
      <c r="I834" s="35"/>
      <c r="J834" s="35"/>
    </row>
    <row r="835" spans="9:10" x14ac:dyDescent="0.2">
      <c r="I835" s="35"/>
      <c r="J835" s="35"/>
    </row>
    <row r="836" spans="9:10" x14ac:dyDescent="0.2">
      <c r="I836" s="35"/>
      <c r="J836" s="35"/>
    </row>
    <row r="837" spans="9:10" x14ac:dyDescent="0.2">
      <c r="I837" s="35"/>
      <c r="J837" s="35"/>
    </row>
    <row r="838" spans="9:10" x14ac:dyDescent="0.2">
      <c r="I838" s="35"/>
      <c r="J838" s="35"/>
    </row>
    <row r="839" spans="9:10" x14ac:dyDescent="0.2">
      <c r="I839" s="35"/>
      <c r="J839" s="35"/>
    </row>
    <row r="840" spans="9:10" x14ac:dyDescent="0.2">
      <c r="I840" s="35"/>
      <c r="J840" s="35"/>
    </row>
    <row r="841" spans="9:10" x14ac:dyDescent="0.2">
      <c r="I841" s="35"/>
      <c r="J841" s="35"/>
    </row>
    <row r="842" spans="9:10" x14ac:dyDescent="0.2">
      <c r="I842" s="35"/>
      <c r="J842" s="35"/>
    </row>
    <row r="843" spans="9:10" x14ac:dyDescent="0.2">
      <c r="I843" s="35"/>
      <c r="J843" s="35"/>
    </row>
    <row r="844" spans="9:10" x14ac:dyDescent="0.2">
      <c r="I844" s="35"/>
      <c r="J844" s="35"/>
    </row>
    <row r="845" spans="9:10" x14ac:dyDescent="0.2">
      <c r="I845" s="35"/>
      <c r="J845" s="35"/>
    </row>
    <row r="846" spans="9:10" x14ac:dyDescent="0.2">
      <c r="I846" s="35"/>
      <c r="J846" s="35"/>
    </row>
    <row r="847" spans="9:10" x14ac:dyDescent="0.2">
      <c r="I847" s="35"/>
      <c r="J847" s="35"/>
    </row>
    <row r="848" spans="9:10" x14ac:dyDescent="0.2">
      <c r="I848" s="35"/>
      <c r="J848" s="35"/>
    </row>
    <row r="849" spans="9:10" x14ac:dyDescent="0.2">
      <c r="I849" s="35"/>
      <c r="J849" s="35"/>
    </row>
    <row r="850" spans="9:10" x14ac:dyDescent="0.2">
      <c r="I850" s="35"/>
      <c r="J850" s="35"/>
    </row>
    <row r="851" spans="9:10" x14ac:dyDescent="0.2">
      <c r="I851" s="35"/>
      <c r="J851" s="35"/>
    </row>
    <row r="852" spans="9:10" x14ac:dyDescent="0.2">
      <c r="I852" s="35"/>
      <c r="J852" s="35"/>
    </row>
    <row r="853" spans="9:10" x14ac:dyDescent="0.2">
      <c r="I853" s="35"/>
      <c r="J853" s="35"/>
    </row>
    <row r="854" spans="9:10" x14ac:dyDescent="0.2">
      <c r="I854" s="35"/>
      <c r="J854" s="35"/>
    </row>
    <row r="855" spans="9:10" x14ac:dyDescent="0.2">
      <c r="I855" s="35"/>
      <c r="J855" s="35"/>
    </row>
    <row r="856" spans="9:10" x14ac:dyDescent="0.2">
      <c r="I856" s="35"/>
      <c r="J856" s="35"/>
    </row>
    <row r="857" spans="9:10" x14ac:dyDescent="0.2">
      <c r="I857" s="35"/>
      <c r="J857" s="35"/>
    </row>
    <row r="858" spans="9:10" x14ac:dyDescent="0.2">
      <c r="I858" s="35"/>
      <c r="J858" s="35"/>
    </row>
    <row r="859" spans="9:10" x14ac:dyDescent="0.2">
      <c r="I859" s="35"/>
      <c r="J859" s="35"/>
    </row>
    <row r="860" spans="9:10" x14ac:dyDescent="0.2">
      <c r="I860" s="35"/>
      <c r="J860" s="35"/>
    </row>
    <row r="861" spans="9:10" x14ac:dyDescent="0.2">
      <c r="I861" s="35"/>
      <c r="J861" s="35"/>
    </row>
    <row r="862" spans="9:10" x14ac:dyDescent="0.2">
      <c r="I862" s="35"/>
      <c r="J862" s="35"/>
    </row>
    <row r="863" spans="9:10" x14ac:dyDescent="0.2">
      <c r="I863" s="35"/>
      <c r="J863" s="35"/>
    </row>
    <row r="864" spans="9:10" x14ac:dyDescent="0.2">
      <c r="I864" s="35"/>
      <c r="J864" s="35"/>
    </row>
    <row r="865" spans="9:10" x14ac:dyDescent="0.2">
      <c r="I865" s="35"/>
      <c r="J865" s="35"/>
    </row>
    <row r="866" spans="9:10" x14ac:dyDescent="0.2">
      <c r="I866" s="35"/>
      <c r="J866" s="35"/>
    </row>
    <row r="867" spans="9:10" x14ac:dyDescent="0.2">
      <c r="I867" s="35"/>
      <c r="J867" s="35"/>
    </row>
    <row r="868" spans="9:10" x14ac:dyDescent="0.2">
      <c r="I868" s="35"/>
      <c r="J868" s="35"/>
    </row>
    <row r="869" spans="9:10" x14ac:dyDescent="0.2">
      <c r="I869" s="35"/>
      <c r="J869" s="35"/>
    </row>
    <row r="870" spans="9:10" x14ac:dyDescent="0.2">
      <c r="I870" s="35"/>
      <c r="J870" s="35"/>
    </row>
    <row r="871" spans="9:10" x14ac:dyDescent="0.2">
      <c r="I871" s="35"/>
      <c r="J871" s="35"/>
    </row>
    <row r="872" spans="9:10" x14ac:dyDescent="0.2">
      <c r="I872" s="35"/>
      <c r="J872" s="35"/>
    </row>
    <row r="873" spans="9:10" x14ac:dyDescent="0.2">
      <c r="I873" s="35"/>
      <c r="J873" s="35"/>
    </row>
    <row r="874" spans="9:10" x14ac:dyDescent="0.2">
      <c r="I874" s="35"/>
      <c r="J874" s="35"/>
    </row>
    <row r="875" spans="9:10" x14ac:dyDescent="0.2">
      <c r="I875" s="35"/>
      <c r="J875" s="35"/>
    </row>
    <row r="876" spans="9:10" x14ac:dyDescent="0.2">
      <c r="I876" s="35"/>
      <c r="J876" s="35"/>
    </row>
    <row r="877" spans="9:10" x14ac:dyDescent="0.2">
      <c r="I877" s="35"/>
      <c r="J877" s="35"/>
    </row>
    <row r="878" spans="9:10" x14ac:dyDescent="0.2">
      <c r="I878" s="35"/>
      <c r="J878" s="35"/>
    </row>
    <row r="879" spans="9:10" x14ac:dyDescent="0.2">
      <c r="I879" s="35"/>
      <c r="J879" s="35"/>
    </row>
    <row r="880" spans="9:10" x14ac:dyDescent="0.2">
      <c r="I880" s="35"/>
      <c r="J880" s="35"/>
    </row>
    <row r="881" spans="9:10" x14ac:dyDescent="0.2">
      <c r="I881" s="35"/>
      <c r="J881" s="35"/>
    </row>
    <row r="882" spans="9:10" x14ac:dyDescent="0.2">
      <c r="I882" s="35"/>
      <c r="J882" s="35"/>
    </row>
    <row r="883" spans="9:10" x14ac:dyDescent="0.2">
      <c r="I883" s="35"/>
      <c r="J883" s="35"/>
    </row>
    <row r="884" spans="9:10" x14ac:dyDescent="0.2">
      <c r="I884" s="35"/>
      <c r="J884" s="35"/>
    </row>
    <row r="885" spans="9:10" x14ac:dyDescent="0.2">
      <c r="I885" s="35"/>
      <c r="J885" s="35"/>
    </row>
    <row r="886" spans="9:10" x14ac:dyDescent="0.2">
      <c r="I886" s="35"/>
      <c r="J886" s="35"/>
    </row>
    <row r="887" spans="9:10" x14ac:dyDescent="0.2">
      <c r="I887" s="35"/>
      <c r="J887" s="35"/>
    </row>
    <row r="888" spans="9:10" x14ac:dyDescent="0.2">
      <c r="I888" s="35"/>
      <c r="J888" s="35"/>
    </row>
    <row r="889" spans="9:10" x14ac:dyDescent="0.2">
      <c r="I889" s="35"/>
      <c r="J889" s="35"/>
    </row>
    <row r="890" spans="9:10" x14ac:dyDescent="0.2">
      <c r="I890" s="35"/>
      <c r="J890" s="35"/>
    </row>
    <row r="891" spans="9:10" x14ac:dyDescent="0.2">
      <c r="I891" s="35"/>
      <c r="J891" s="35"/>
    </row>
    <row r="892" spans="9:10" x14ac:dyDescent="0.2">
      <c r="I892" s="35"/>
      <c r="J892" s="35"/>
    </row>
    <row r="893" spans="9:10" x14ac:dyDescent="0.2">
      <c r="I893" s="35"/>
      <c r="J893" s="35"/>
    </row>
    <row r="894" spans="9:10" x14ac:dyDescent="0.2">
      <c r="I894" s="35"/>
      <c r="J894" s="35"/>
    </row>
    <row r="895" spans="9:10" x14ac:dyDescent="0.2">
      <c r="I895" s="35"/>
      <c r="J895" s="35"/>
    </row>
    <row r="896" spans="9:10" x14ac:dyDescent="0.2">
      <c r="I896" s="35"/>
      <c r="J896" s="35"/>
    </row>
    <row r="897" spans="9:10" x14ac:dyDescent="0.2">
      <c r="I897" s="35"/>
      <c r="J897" s="35"/>
    </row>
    <row r="898" spans="9:10" x14ac:dyDescent="0.2">
      <c r="I898" s="35"/>
      <c r="J898" s="35"/>
    </row>
    <row r="899" spans="9:10" x14ac:dyDescent="0.2">
      <c r="I899" s="35"/>
      <c r="J899" s="35"/>
    </row>
    <row r="900" spans="9:10" x14ac:dyDescent="0.2">
      <c r="I900" s="35"/>
      <c r="J900" s="35"/>
    </row>
    <row r="901" spans="9:10" x14ac:dyDescent="0.2">
      <c r="I901" s="35"/>
      <c r="J901" s="35"/>
    </row>
    <row r="902" spans="9:10" x14ac:dyDescent="0.2">
      <c r="I902" s="35"/>
      <c r="J902" s="35"/>
    </row>
    <row r="903" spans="9:10" x14ac:dyDescent="0.2">
      <c r="I903" s="35"/>
      <c r="J903" s="35"/>
    </row>
    <row r="904" spans="9:10" x14ac:dyDescent="0.2">
      <c r="I904" s="35"/>
      <c r="J904" s="35"/>
    </row>
    <row r="905" spans="9:10" x14ac:dyDescent="0.2">
      <c r="I905" s="35"/>
      <c r="J905" s="35"/>
    </row>
    <row r="906" spans="9:10" x14ac:dyDescent="0.2">
      <c r="I906" s="35"/>
      <c r="J906" s="35"/>
    </row>
    <row r="907" spans="9:10" x14ac:dyDescent="0.2">
      <c r="I907" s="35"/>
      <c r="J907" s="35"/>
    </row>
    <row r="908" spans="9:10" x14ac:dyDescent="0.2">
      <c r="I908" s="35"/>
      <c r="J908" s="35"/>
    </row>
    <row r="909" spans="9:10" x14ac:dyDescent="0.2">
      <c r="I909" s="35"/>
      <c r="J909" s="35"/>
    </row>
    <row r="910" spans="9:10" x14ac:dyDescent="0.2">
      <c r="I910" s="35"/>
      <c r="J910" s="35"/>
    </row>
    <row r="911" spans="9:10" x14ac:dyDescent="0.2">
      <c r="I911" s="35"/>
      <c r="J911" s="35"/>
    </row>
    <row r="912" spans="9:10" x14ac:dyDescent="0.2">
      <c r="I912" s="35"/>
      <c r="J912" s="35"/>
    </row>
    <row r="913" spans="9:10" x14ac:dyDescent="0.2">
      <c r="I913" s="35"/>
      <c r="J913" s="35"/>
    </row>
    <row r="914" spans="9:10" x14ac:dyDescent="0.2">
      <c r="I914" s="35"/>
      <c r="J914" s="35"/>
    </row>
    <row r="915" spans="9:10" x14ac:dyDescent="0.2">
      <c r="I915" s="35"/>
      <c r="J915" s="35"/>
    </row>
    <row r="916" spans="9:10" x14ac:dyDescent="0.2">
      <c r="I916" s="35"/>
      <c r="J916" s="35"/>
    </row>
    <row r="917" spans="9:10" x14ac:dyDescent="0.2">
      <c r="I917" s="35"/>
      <c r="J917" s="35"/>
    </row>
    <row r="918" spans="9:10" x14ac:dyDescent="0.2">
      <c r="I918" s="35"/>
      <c r="J918" s="35"/>
    </row>
    <row r="919" spans="9:10" x14ac:dyDescent="0.2">
      <c r="I919" s="35"/>
      <c r="J919" s="35"/>
    </row>
    <row r="920" spans="9:10" x14ac:dyDescent="0.2">
      <c r="I920" s="35"/>
      <c r="J920" s="35"/>
    </row>
    <row r="921" spans="9:10" x14ac:dyDescent="0.2">
      <c r="I921" s="35"/>
      <c r="J921" s="35"/>
    </row>
    <row r="922" spans="9:10" x14ac:dyDescent="0.2">
      <c r="I922" s="35"/>
      <c r="J922" s="35"/>
    </row>
    <row r="923" spans="9:10" x14ac:dyDescent="0.2">
      <c r="I923" s="35"/>
      <c r="J923" s="35"/>
    </row>
    <row r="924" spans="9:10" x14ac:dyDescent="0.2">
      <c r="I924" s="35"/>
      <c r="J924" s="35"/>
    </row>
    <row r="925" spans="9:10" x14ac:dyDescent="0.2">
      <c r="I925" s="35"/>
      <c r="J925" s="35"/>
    </row>
    <row r="926" spans="9:10" x14ac:dyDescent="0.2">
      <c r="I926" s="35"/>
      <c r="J926" s="35"/>
    </row>
    <row r="927" spans="9:10" x14ac:dyDescent="0.2">
      <c r="I927" s="35"/>
      <c r="J927" s="35"/>
    </row>
    <row r="928" spans="9:10" x14ac:dyDescent="0.2">
      <c r="I928" s="35"/>
      <c r="J928" s="35"/>
    </row>
    <row r="929" spans="9:10" x14ac:dyDescent="0.2">
      <c r="I929" s="35"/>
      <c r="J929" s="35"/>
    </row>
    <row r="930" spans="9:10" x14ac:dyDescent="0.2">
      <c r="I930" s="35"/>
      <c r="J930" s="35"/>
    </row>
    <row r="931" spans="9:10" x14ac:dyDescent="0.2">
      <c r="I931" s="35"/>
      <c r="J931" s="35"/>
    </row>
    <row r="932" spans="9:10" x14ac:dyDescent="0.2">
      <c r="I932" s="35"/>
      <c r="J932" s="35"/>
    </row>
    <row r="933" spans="9:10" x14ac:dyDescent="0.2">
      <c r="I933" s="35"/>
      <c r="J933" s="35"/>
    </row>
    <row r="934" spans="9:10" x14ac:dyDescent="0.2">
      <c r="I934" s="35"/>
      <c r="J934" s="35"/>
    </row>
    <row r="935" spans="9:10" x14ac:dyDescent="0.2">
      <c r="I935" s="35"/>
      <c r="J935" s="35"/>
    </row>
    <row r="936" spans="9:10" x14ac:dyDescent="0.2">
      <c r="I936" s="35"/>
      <c r="J936" s="35"/>
    </row>
    <row r="937" spans="9:10" x14ac:dyDescent="0.2">
      <c r="I937" s="35"/>
      <c r="J937" s="35"/>
    </row>
    <row r="938" spans="9:10" x14ac:dyDescent="0.2">
      <c r="I938" s="35"/>
      <c r="J938" s="35"/>
    </row>
    <row r="939" spans="9:10" x14ac:dyDescent="0.2">
      <c r="I939" s="35"/>
      <c r="J939" s="35"/>
    </row>
    <row r="940" spans="9:10" x14ac:dyDescent="0.2">
      <c r="I940" s="35"/>
      <c r="J940" s="35"/>
    </row>
    <row r="941" spans="9:10" x14ac:dyDescent="0.2">
      <c r="I941" s="35"/>
      <c r="J941" s="35"/>
    </row>
    <row r="942" spans="9:10" x14ac:dyDescent="0.2">
      <c r="I942" s="35"/>
      <c r="J942" s="35"/>
    </row>
    <row r="943" spans="9:10" x14ac:dyDescent="0.2">
      <c r="I943" s="35"/>
      <c r="J943" s="35"/>
    </row>
    <row r="944" spans="9:10" x14ac:dyDescent="0.2">
      <c r="I944" s="35"/>
      <c r="J944" s="35"/>
    </row>
    <row r="945" spans="9:10" x14ac:dyDescent="0.2">
      <c r="I945" s="35"/>
      <c r="J945" s="35"/>
    </row>
    <row r="946" spans="9:10" x14ac:dyDescent="0.2">
      <c r="I946" s="35"/>
      <c r="J946" s="35"/>
    </row>
    <row r="947" spans="9:10" x14ac:dyDescent="0.2">
      <c r="I947" s="35"/>
      <c r="J947" s="35"/>
    </row>
    <row r="948" spans="9:10" x14ac:dyDescent="0.2">
      <c r="I948" s="35"/>
      <c r="J948" s="35"/>
    </row>
    <row r="949" spans="9:10" x14ac:dyDescent="0.2">
      <c r="I949" s="35"/>
      <c r="J949" s="35"/>
    </row>
    <row r="950" spans="9:10" x14ac:dyDescent="0.2">
      <c r="I950" s="35"/>
      <c r="J950" s="35"/>
    </row>
    <row r="951" spans="9:10" x14ac:dyDescent="0.2">
      <c r="I951" s="35"/>
      <c r="J951" s="35"/>
    </row>
    <row r="952" spans="9:10" x14ac:dyDescent="0.2">
      <c r="I952" s="35"/>
      <c r="J952" s="35"/>
    </row>
    <row r="953" spans="9:10" x14ac:dyDescent="0.2">
      <c r="I953" s="35"/>
      <c r="J953" s="35"/>
    </row>
    <row r="954" spans="9:10" x14ac:dyDescent="0.2">
      <c r="I954" s="35"/>
      <c r="J954" s="35"/>
    </row>
    <row r="955" spans="9:10" x14ac:dyDescent="0.2">
      <c r="I955" s="35"/>
      <c r="J955" s="35"/>
    </row>
    <row r="956" spans="9:10" x14ac:dyDescent="0.2">
      <c r="I956" s="35"/>
      <c r="J956" s="35"/>
    </row>
    <row r="957" spans="9:10" x14ac:dyDescent="0.2">
      <c r="I957" s="35"/>
      <c r="J957" s="35"/>
    </row>
    <row r="958" spans="9:10" x14ac:dyDescent="0.2">
      <c r="I958" s="35"/>
      <c r="J958" s="35"/>
    </row>
    <row r="959" spans="9:10" x14ac:dyDescent="0.2">
      <c r="I959" s="35"/>
      <c r="J959" s="35"/>
    </row>
    <row r="960" spans="9:10" x14ac:dyDescent="0.2">
      <c r="I960" s="35"/>
      <c r="J960" s="35"/>
    </row>
    <row r="961" spans="9:10" x14ac:dyDescent="0.2">
      <c r="I961" s="35"/>
      <c r="J961" s="35"/>
    </row>
    <row r="962" spans="9:10" x14ac:dyDescent="0.2">
      <c r="I962" s="35"/>
      <c r="J962" s="35"/>
    </row>
    <row r="963" spans="9:10" x14ac:dyDescent="0.2">
      <c r="I963" s="35"/>
      <c r="J963" s="35"/>
    </row>
    <row r="964" spans="9:10" x14ac:dyDescent="0.2">
      <c r="I964" s="35"/>
      <c r="J964" s="35"/>
    </row>
    <row r="965" spans="9:10" x14ac:dyDescent="0.2">
      <c r="I965" s="35"/>
      <c r="J965" s="35"/>
    </row>
    <row r="966" spans="9:10" x14ac:dyDescent="0.2">
      <c r="I966" s="35"/>
      <c r="J966" s="35"/>
    </row>
    <row r="967" spans="9:10" x14ac:dyDescent="0.2">
      <c r="I967" s="35"/>
      <c r="J967" s="35"/>
    </row>
    <row r="968" spans="9:10" x14ac:dyDescent="0.2">
      <c r="I968" s="35"/>
      <c r="J968" s="35"/>
    </row>
    <row r="969" spans="9:10" x14ac:dyDescent="0.2">
      <c r="I969" s="35"/>
      <c r="J969" s="35"/>
    </row>
    <row r="970" spans="9:10" x14ac:dyDescent="0.2">
      <c r="I970" s="35"/>
      <c r="J970" s="35"/>
    </row>
    <row r="971" spans="9:10" x14ac:dyDescent="0.2">
      <c r="I971" s="35"/>
      <c r="J971" s="35"/>
    </row>
    <row r="972" spans="9:10" x14ac:dyDescent="0.2">
      <c r="I972" s="35"/>
      <c r="J972" s="35"/>
    </row>
    <row r="973" spans="9:10" x14ac:dyDescent="0.2">
      <c r="I973" s="35"/>
      <c r="J973" s="35"/>
    </row>
    <row r="974" spans="9:10" x14ac:dyDescent="0.2">
      <c r="I974" s="35"/>
      <c r="J974" s="35"/>
    </row>
    <row r="975" spans="9:10" x14ac:dyDescent="0.2">
      <c r="I975" s="35"/>
      <c r="J975" s="35"/>
    </row>
    <row r="976" spans="9:10" x14ac:dyDescent="0.2">
      <c r="I976" s="35"/>
      <c r="J976" s="35"/>
    </row>
    <row r="977" spans="9:10" x14ac:dyDescent="0.2">
      <c r="I977" s="35"/>
      <c r="J977" s="35"/>
    </row>
    <row r="978" spans="9:10" x14ac:dyDescent="0.2">
      <c r="I978" s="35"/>
      <c r="J978" s="35"/>
    </row>
    <row r="979" spans="9:10" x14ac:dyDescent="0.2">
      <c r="I979" s="35"/>
      <c r="J979" s="35"/>
    </row>
    <row r="980" spans="9:10" x14ac:dyDescent="0.2">
      <c r="I980" s="35"/>
      <c r="J980" s="35"/>
    </row>
    <row r="981" spans="9:10" x14ac:dyDescent="0.2">
      <c r="I981" s="35"/>
      <c r="J981" s="35"/>
    </row>
    <row r="982" spans="9:10" x14ac:dyDescent="0.2">
      <c r="I982" s="35"/>
      <c r="J982" s="35"/>
    </row>
    <row r="983" spans="9:10" x14ac:dyDescent="0.2">
      <c r="I983" s="35"/>
      <c r="J983" s="35"/>
    </row>
    <row r="984" spans="9:10" x14ac:dyDescent="0.2">
      <c r="I984" s="35"/>
      <c r="J984" s="35"/>
    </row>
    <row r="985" spans="9:10" x14ac:dyDescent="0.2">
      <c r="I985" s="35"/>
      <c r="J985" s="35"/>
    </row>
    <row r="986" spans="9:10" x14ac:dyDescent="0.2">
      <c r="I986" s="35"/>
      <c r="J986" s="35"/>
    </row>
    <row r="987" spans="9:10" x14ac:dyDescent="0.2">
      <c r="I987" s="35"/>
      <c r="J987" s="35"/>
    </row>
    <row r="988" spans="9:10" x14ac:dyDescent="0.2">
      <c r="I988" s="35"/>
      <c r="J988" s="35"/>
    </row>
    <row r="989" spans="9:10" x14ac:dyDescent="0.2">
      <c r="I989" s="35"/>
      <c r="J989" s="35"/>
    </row>
    <row r="990" spans="9:10" x14ac:dyDescent="0.2">
      <c r="I990" s="35"/>
      <c r="J990" s="35"/>
    </row>
    <row r="991" spans="9:10" x14ac:dyDescent="0.2">
      <c r="I991" s="35"/>
      <c r="J991" s="35"/>
    </row>
    <row r="992" spans="9:10" x14ac:dyDescent="0.2">
      <c r="I992" s="35"/>
      <c r="J992" s="35"/>
    </row>
    <row r="993" spans="9:10" x14ac:dyDescent="0.2">
      <c r="I993" s="35"/>
      <c r="J993" s="35"/>
    </row>
  </sheetData>
  <mergeCells count="9">
    <mergeCell ref="AE17:AH17"/>
    <mergeCell ref="AE18:AH18"/>
    <mergeCell ref="AE19:AH19"/>
    <mergeCell ref="AE20:AH20"/>
    <mergeCell ref="B3:D4"/>
    <mergeCell ref="G3:J4"/>
    <mergeCell ref="L3:O4"/>
    <mergeCell ref="Q2:AD4"/>
    <mergeCell ref="Q13:AD15"/>
  </mergeCells>
  <phoneticPr fontId="28" type="noConversion"/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1000"/>
  <sheetViews>
    <sheetView workbookViewId="0"/>
  </sheetViews>
  <sheetFormatPr baseColWidth="10" defaultColWidth="12.6640625" defaultRowHeight="15" customHeight="1" x14ac:dyDescent="0.2"/>
  <cols>
    <col min="1" max="2" width="10.6640625" customWidth="1"/>
    <col min="3" max="3" width="13.83203125" customWidth="1"/>
    <col min="4" max="4" width="14.1640625" customWidth="1"/>
    <col min="5" max="5" width="12.83203125" customWidth="1"/>
    <col min="6" max="6" width="14.83203125" customWidth="1"/>
    <col min="7" max="12" width="10.6640625" customWidth="1"/>
    <col min="13" max="13" width="18.6640625" customWidth="1"/>
    <col min="14" max="26" width="10.6640625" customWidth="1"/>
  </cols>
  <sheetData>
    <row r="1" spans="3:14" ht="14.25" customHeight="1" x14ac:dyDescent="0.2"/>
    <row r="2" spans="3:14" ht="14.25" customHeight="1" x14ac:dyDescent="0.2"/>
    <row r="3" spans="3:14" ht="14.25" customHeight="1" x14ac:dyDescent="0.2">
      <c r="C3" s="4" t="s">
        <v>1</v>
      </c>
      <c r="D3" s="4" t="s">
        <v>37</v>
      </c>
      <c r="E3" s="4" t="s">
        <v>38</v>
      </c>
      <c r="F3" s="4" t="s">
        <v>10</v>
      </c>
      <c r="L3" s="17" t="s">
        <v>39</v>
      </c>
    </row>
    <row r="4" spans="3:14" ht="14.25" customHeight="1" x14ac:dyDescent="0.2">
      <c r="C4" s="49" t="s">
        <v>11</v>
      </c>
      <c r="D4" s="50">
        <v>4000000</v>
      </c>
      <c r="E4" s="51">
        <v>0</v>
      </c>
      <c r="F4" s="10"/>
      <c r="L4" s="52">
        <v>871500</v>
      </c>
      <c r="M4" s="53" t="s">
        <v>40</v>
      </c>
      <c r="N4" s="17" t="s">
        <v>41</v>
      </c>
    </row>
    <row r="5" spans="3:14" ht="14.25" customHeight="1" x14ac:dyDescent="0.2">
      <c r="C5" s="49" t="s">
        <v>13</v>
      </c>
      <c r="D5" s="50">
        <v>5000000</v>
      </c>
      <c r="E5" s="51">
        <v>0</v>
      </c>
      <c r="F5" s="10"/>
      <c r="M5" s="53" t="s">
        <v>42</v>
      </c>
      <c r="N5" s="17" t="s">
        <v>43</v>
      </c>
    </row>
    <row r="6" spans="3:14" ht="14.25" customHeight="1" x14ac:dyDescent="0.2">
      <c r="C6" s="49" t="s">
        <v>14</v>
      </c>
      <c r="D6" s="50">
        <v>4000000</v>
      </c>
      <c r="E6" s="51">
        <v>0</v>
      </c>
      <c r="F6" s="10"/>
      <c r="I6" s="15">
        <f>23*53700</f>
        <v>1235100</v>
      </c>
      <c r="J6" s="16" t="s">
        <v>16</v>
      </c>
    </row>
    <row r="7" spans="3:14" ht="14.25" customHeight="1" x14ac:dyDescent="0.2">
      <c r="C7" s="49" t="s">
        <v>17</v>
      </c>
      <c r="D7" s="50">
        <v>5000000</v>
      </c>
      <c r="E7" s="51">
        <v>3000000</v>
      </c>
      <c r="F7" s="10" t="s">
        <v>44</v>
      </c>
      <c r="I7" s="15">
        <v>335141</v>
      </c>
      <c r="J7" s="17" t="s">
        <v>19</v>
      </c>
    </row>
    <row r="8" spans="3:14" ht="14.25" customHeight="1" x14ac:dyDescent="0.2">
      <c r="C8" s="54" t="s">
        <v>20</v>
      </c>
      <c r="D8" s="63">
        <v>3000000</v>
      </c>
      <c r="E8" s="64"/>
      <c r="F8" s="65"/>
      <c r="I8" s="15">
        <v>335141</v>
      </c>
      <c r="J8" s="17" t="s">
        <v>21</v>
      </c>
    </row>
    <row r="9" spans="3:14" ht="14.25" customHeight="1" x14ac:dyDescent="0.2"/>
    <row r="10" spans="3:14" ht="14.25" customHeight="1" x14ac:dyDescent="0.2"/>
    <row r="11" spans="3:14" ht="14.25" customHeight="1" x14ac:dyDescent="0.2"/>
    <row r="12" spans="3:14" ht="14.25" customHeight="1" x14ac:dyDescent="0.2"/>
    <row r="13" spans="3:14" ht="14.25" customHeight="1" x14ac:dyDescent="0.2">
      <c r="C13" s="4" t="s">
        <v>1</v>
      </c>
      <c r="D13" s="54" t="s">
        <v>45</v>
      </c>
      <c r="E13" s="4" t="s">
        <v>38</v>
      </c>
      <c r="F13" s="54" t="s">
        <v>24</v>
      </c>
    </row>
    <row r="14" spans="3:14" ht="14.25" customHeight="1" x14ac:dyDescent="0.2">
      <c r="C14" s="49" t="s">
        <v>11</v>
      </c>
      <c r="D14" s="55">
        <v>80</v>
      </c>
      <c r="E14" s="55">
        <v>0</v>
      </c>
      <c r="F14" s="10"/>
    </row>
    <row r="15" spans="3:14" ht="14.25" customHeight="1" x14ac:dyDescent="0.2">
      <c r="C15" s="49" t="s">
        <v>13</v>
      </c>
      <c r="D15" s="55">
        <v>80</v>
      </c>
      <c r="E15" s="55">
        <v>19</v>
      </c>
      <c r="F15" s="15">
        <v>700000</v>
      </c>
    </row>
    <row r="16" spans="3:14" ht="14.25" customHeight="1" x14ac:dyDescent="0.2">
      <c r="C16" s="49" t="s">
        <v>14</v>
      </c>
      <c r="D16" s="55">
        <v>80</v>
      </c>
      <c r="E16" s="55">
        <v>0</v>
      </c>
      <c r="F16" s="10"/>
    </row>
    <row r="17" spans="3:6" ht="14.25" customHeight="1" x14ac:dyDescent="0.2">
      <c r="C17" s="49" t="s">
        <v>17</v>
      </c>
      <c r="D17" s="55">
        <v>80</v>
      </c>
      <c r="E17" s="55">
        <v>33</v>
      </c>
      <c r="F17" s="15">
        <v>1742600</v>
      </c>
    </row>
    <row r="18" spans="3:6" ht="14.25" customHeight="1" x14ac:dyDescent="0.2">
      <c r="C18" s="54" t="s">
        <v>20</v>
      </c>
      <c r="D18" s="66">
        <f>SUM(D14:D17)</f>
        <v>320</v>
      </c>
      <c r="E18" s="64"/>
      <c r="F18" s="65"/>
    </row>
    <row r="19" spans="3:6" ht="14.25" customHeight="1" x14ac:dyDescent="0.2"/>
    <row r="20" spans="3:6" ht="14.25" customHeight="1" x14ac:dyDescent="0.2"/>
    <row r="21" spans="3:6" ht="14.25" customHeight="1" x14ac:dyDescent="0.2"/>
    <row r="22" spans="3:6" ht="14.25" customHeight="1" x14ac:dyDescent="0.2"/>
    <row r="23" spans="3:6" ht="14.25" customHeight="1" x14ac:dyDescent="0.2"/>
    <row r="24" spans="3:6" ht="14.25" customHeight="1" x14ac:dyDescent="0.2"/>
    <row r="25" spans="3:6" ht="14.25" customHeight="1" x14ac:dyDescent="0.2"/>
    <row r="26" spans="3:6" ht="14.25" customHeight="1" x14ac:dyDescent="0.2"/>
    <row r="27" spans="3:6" ht="14.25" customHeight="1" x14ac:dyDescent="0.2"/>
    <row r="28" spans="3:6" ht="14.25" customHeight="1" x14ac:dyDescent="0.2"/>
    <row r="29" spans="3:6" ht="14.25" customHeight="1" x14ac:dyDescent="0.2"/>
    <row r="30" spans="3:6" ht="14.25" customHeight="1" x14ac:dyDescent="0.2"/>
    <row r="31" spans="3:6" ht="14.25" customHeight="1" x14ac:dyDescent="0.2"/>
    <row r="32" spans="3:6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2">
    <mergeCell ref="D8:F8"/>
    <mergeCell ref="D18:F1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</vt:lpstr>
      <vt:lpstr>Hoja 1</vt:lpstr>
      <vt:lpstr>ABRIL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Tovar Polo</dc:creator>
  <cp:lastModifiedBy>Paola Andrea Tovar Polo</cp:lastModifiedBy>
  <dcterms:created xsi:type="dcterms:W3CDTF">2025-03-26T14:22:31Z</dcterms:created>
  <dcterms:modified xsi:type="dcterms:W3CDTF">2025-12-10T06:12:13Z</dcterms:modified>
</cp:coreProperties>
</file>